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vsdx" ContentType="application/vnd.ms-visio.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29"/>
  <workbookPr codeName="ThisWorkbook"/>
  <mc:AlternateContent xmlns:mc="http://schemas.openxmlformats.org/markup-compatibility/2006">
    <mc:Choice Requires="x15">
      <x15ac:absPath xmlns:x15ac="http://schemas.microsoft.com/office/spreadsheetml/2010/11/ac" url="D:\A工作\会议\ITU\WP5D\32#2019年7月 巴西\中国IMT-2020候选技术方案提交文稿\整合\mx\mobility\"/>
    </mc:Choice>
  </mc:AlternateContent>
  <xr:revisionPtr revIDLastSave="0" documentId="13_ncr:1_{E3AC0130-3279-4C21-8A9C-7FD9679D62CC}" xr6:coauthVersionLast="43" xr6:coauthVersionMax="43" xr10:uidLastSave="{00000000-0000-0000-0000-000000000000}"/>
  <bookViews>
    <workbookView xWindow="20370" yWindow="-120" windowWidth="21840" windowHeight="13140" tabRatio="842" activeTab="3" xr2:uid="{00000000-000D-0000-FFFF-FFFF00000000}"/>
  </bookViews>
  <sheets>
    <sheet name="SLS_Assumptions" sheetId="110" r:id="rId1"/>
    <sheet name="LLS_Assumptions" sheetId="111" r:id="rId2"/>
    <sheet name="MedianSINR_4GHz_12TRxP" sheetId="102" r:id="rId3"/>
    <sheet name="Mobility_4GHz_12TRxP" sheetId="112" r:id="rId4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B25" i="112" l="1"/>
  <c r="AA25" i="112"/>
  <c r="Z25" i="112"/>
  <c r="P25" i="112"/>
  <c r="O25" i="112"/>
  <c r="N25" i="112"/>
  <c r="AB24" i="112"/>
  <c r="AA24" i="112"/>
  <c r="Z24" i="112"/>
  <c r="P24" i="112"/>
  <c r="O24" i="112"/>
  <c r="N24" i="112"/>
  <c r="AB23" i="112"/>
  <c r="AA23" i="112"/>
  <c r="Z23" i="112"/>
  <c r="P23" i="112"/>
  <c r="O23" i="112"/>
  <c r="N23" i="112"/>
  <c r="AB22" i="112"/>
  <c r="AA22" i="112"/>
  <c r="Z22" i="112"/>
  <c r="P22" i="112"/>
  <c r="O22" i="112"/>
  <c r="N22" i="112"/>
  <c r="AB21" i="112"/>
  <c r="AA21" i="112"/>
  <c r="Z21" i="112"/>
  <c r="P21" i="112"/>
  <c r="O21" i="112"/>
  <c r="N21" i="112"/>
  <c r="AB20" i="112"/>
  <c r="AA20" i="112"/>
  <c r="Z20" i="112"/>
  <c r="P20" i="112"/>
  <c r="O20" i="112"/>
  <c r="N20" i="112"/>
  <c r="AB19" i="112"/>
  <c r="AA19" i="112"/>
  <c r="Z19" i="112"/>
  <c r="P19" i="112"/>
  <c r="O19" i="112"/>
  <c r="N19" i="112"/>
  <c r="AB18" i="112"/>
  <c r="AA18" i="112"/>
  <c r="Z18" i="112"/>
  <c r="P18" i="112"/>
  <c r="O18" i="112"/>
  <c r="N18" i="112"/>
  <c r="AB17" i="112"/>
  <c r="AA17" i="112"/>
  <c r="Z17" i="112"/>
  <c r="P17" i="112"/>
  <c r="O17" i="112"/>
  <c r="N17" i="112"/>
  <c r="AB16" i="112"/>
  <c r="AA16" i="112"/>
  <c r="Z16" i="112"/>
  <c r="P16" i="112"/>
  <c r="O16" i="112"/>
  <c r="N16" i="112"/>
  <c r="AB14" i="112"/>
  <c r="AA14" i="112"/>
  <c r="Z14" i="112"/>
  <c r="P14" i="112"/>
  <c r="O14" i="112"/>
  <c r="N14" i="112"/>
  <c r="AB13" i="112"/>
  <c r="AA13" i="112"/>
  <c r="Z13" i="112"/>
  <c r="P13" i="112"/>
  <c r="O13" i="112"/>
  <c r="N13" i="112"/>
  <c r="AB12" i="112"/>
  <c r="AA12" i="112"/>
  <c r="Z12" i="112"/>
  <c r="P12" i="112"/>
  <c r="O12" i="112"/>
  <c r="N12" i="112"/>
  <c r="AB11" i="112"/>
  <c r="AA11" i="112"/>
  <c r="Z11" i="112"/>
  <c r="P11" i="112"/>
  <c r="O11" i="112"/>
  <c r="N11" i="112"/>
  <c r="AB10" i="112"/>
  <c r="AA10" i="112"/>
  <c r="Z10" i="112"/>
  <c r="P10" i="112"/>
  <c r="O10" i="112"/>
  <c r="N10" i="112"/>
  <c r="AB9" i="112"/>
  <c r="AA9" i="112"/>
  <c r="Z9" i="112"/>
  <c r="P9" i="112"/>
  <c r="O9" i="112"/>
  <c r="N9" i="112"/>
  <c r="AB8" i="112"/>
  <c r="AA8" i="112"/>
  <c r="Z8" i="112"/>
  <c r="P8" i="112"/>
  <c r="O8" i="112"/>
  <c r="N8" i="112"/>
  <c r="AB7" i="112"/>
  <c r="AA7" i="112"/>
  <c r="Z7" i="112"/>
  <c r="P7" i="112"/>
  <c r="O7" i="112"/>
  <c r="N7" i="112"/>
  <c r="AB6" i="112"/>
  <c r="AA6" i="112"/>
  <c r="Z6" i="112"/>
  <c r="P6" i="112"/>
  <c r="O6" i="112"/>
  <c r="N6" i="112"/>
  <c r="AB5" i="112"/>
  <c r="AA5" i="112"/>
  <c r="Z5" i="112"/>
  <c r="P5" i="112"/>
  <c r="O5" i="112"/>
  <c r="N5" i="112"/>
  <c r="AB4" i="112"/>
  <c r="AA4" i="112"/>
  <c r="Z4" i="112"/>
  <c r="P4" i="112"/>
  <c r="O4" i="112"/>
  <c r="N4" i="112"/>
  <c r="AB3" i="112"/>
  <c r="AA3" i="112"/>
  <c r="Z3" i="112"/>
  <c r="P3" i="112"/>
  <c r="O3" i="112"/>
  <c r="N3" i="112"/>
  <c r="Y1" i="112"/>
  <c r="X1" i="112"/>
  <c r="V1" i="112"/>
  <c r="U1" i="112"/>
  <c r="T1" i="112"/>
  <c r="BE129" i="102"/>
  <c r="AB129" i="102"/>
  <c r="BE128" i="102"/>
  <c r="AB128" i="102"/>
  <c r="BE127" i="102"/>
  <c r="AB127" i="102"/>
  <c r="BE126" i="102"/>
  <c r="AB126" i="102"/>
  <c r="BE125" i="102"/>
  <c r="AB125" i="102"/>
  <c r="BE124" i="102"/>
  <c r="AB124" i="102"/>
  <c r="BE123" i="102"/>
  <c r="AB123" i="102"/>
  <c r="BE122" i="102"/>
  <c r="AB122" i="102"/>
  <c r="BE121" i="102"/>
  <c r="AB121" i="102"/>
  <c r="BE120" i="102"/>
  <c r="AB120" i="102"/>
  <c r="BE119" i="102"/>
  <c r="AB119" i="102"/>
  <c r="BE118" i="102"/>
  <c r="AB118" i="102"/>
  <c r="BE117" i="102"/>
  <c r="AB117" i="102"/>
  <c r="BE116" i="102"/>
  <c r="AB116" i="102"/>
  <c r="BE115" i="102"/>
  <c r="AB115" i="102"/>
  <c r="BE114" i="102"/>
  <c r="AB114" i="102"/>
  <c r="BE113" i="102"/>
  <c r="AB113" i="102"/>
  <c r="BE112" i="102"/>
  <c r="AB112" i="102"/>
  <c r="BE111" i="102"/>
  <c r="AB111" i="102"/>
  <c r="BE110" i="102"/>
  <c r="AB110" i="102"/>
  <c r="BE109" i="102"/>
  <c r="AB109" i="102"/>
  <c r="BE108" i="102"/>
  <c r="AB108" i="102"/>
  <c r="BE107" i="102"/>
  <c r="AB107" i="102"/>
  <c r="BE106" i="102"/>
  <c r="AB106" i="102"/>
  <c r="BE105" i="102"/>
  <c r="AB105" i="102"/>
  <c r="BE104" i="102"/>
  <c r="AB104" i="102"/>
  <c r="BE103" i="102"/>
  <c r="AB103" i="102"/>
  <c r="BE102" i="102"/>
  <c r="AB102" i="102"/>
  <c r="BE101" i="102"/>
  <c r="AB101" i="102"/>
  <c r="BE100" i="102"/>
  <c r="AB100" i="102"/>
  <c r="BE99" i="102"/>
  <c r="AB99" i="102"/>
  <c r="BE98" i="102"/>
  <c r="AB98" i="102"/>
  <c r="BE97" i="102"/>
  <c r="AB97" i="102"/>
  <c r="BE96" i="102"/>
  <c r="AB96" i="102"/>
  <c r="BE95" i="102"/>
  <c r="AB95" i="102"/>
  <c r="BE94" i="102"/>
  <c r="AB94" i="102"/>
  <c r="BE93" i="102"/>
  <c r="AB93" i="102"/>
  <c r="BE92" i="102"/>
  <c r="AB92" i="102"/>
  <c r="BE91" i="102"/>
  <c r="AB91" i="102"/>
  <c r="BE90" i="102"/>
  <c r="AB90" i="102"/>
  <c r="BE89" i="102"/>
  <c r="AB89" i="102"/>
  <c r="BE88" i="102"/>
  <c r="AB88" i="102"/>
  <c r="BE87" i="102"/>
  <c r="AB87" i="102"/>
  <c r="BE86" i="102"/>
  <c r="AB86" i="102"/>
  <c r="BE85" i="102"/>
  <c r="AB85" i="102"/>
  <c r="BE84" i="102"/>
  <c r="AB84" i="102"/>
  <c r="BE83" i="102"/>
  <c r="AB83" i="102"/>
  <c r="BE82" i="102"/>
  <c r="AB82" i="102"/>
  <c r="BE81" i="102"/>
  <c r="AB81" i="102"/>
  <c r="BE80" i="102"/>
  <c r="AB80" i="102"/>
  <c r="BE79" i="102"/>
  <c r="AB79" i="102"/>
  <c r="BE78" i="102"/>
  <c r="AB78" i="102"/>
  <c r="BE77" i="102"/>
  <c r="AB77" i="102"/>
  <c r="BE76" i="102"/>
  <c r="AB76" i="102"/>
  <c r="BE75" i="102"/>
  <c r="AB75" i="102"/>
  <c r="BE74" i="102"/>
  <c r="AB74" i="102"/>
  <c r="BE73" i="102"/>
  <c r="AB73" i="102"/>
  <c r="BE72" i="102"/>
  <c r="AB72" i="102"/>
  <c r="BE71" i="102"/>
  <c r="AB71" i="102"/>
  <c r="BE70" i="102"/>
  <c r="AB70" i="102"/>
  <c r="BE69" i="102"/>
  <c r="AB69" i="102"/>
  <c r="BE68" i="102"/>
  <c r="AB68" i="102"/>
  <c r="BE67" i="102"/>
  <c r="AB67" i="102"/>
  <c r="BE66" i="102"/>
  <c r="AB66" i="102"/>
  <c r="BE65" i="102"/>
  <c r="AB65" i="102"/>
  <c r="BE64" i="102"/>
  <c r="AB64" i="102"/>
  <c r="BE63" i="102"/>
  <c r="AB63" i="102"/>
  <c r="BE62" i="102"/>
  <c r="AB62" i="102"/>
  <c r="BE61" i="102"/>
  <c r="AB61" i="102"/>
  <c r="BE60" i="102"/>
  <c r="AB60" i="102"/>
  <c r="BE59" i="102"/>
  <c r="AB59" i="102"/>
  <c r="BE58" i="102"/>
  <c r="AB58" i="102"/>
  <c r="BE57" i="102"/>
  <c r="AB57" i="102"/>
  <c r="BE56" i="102"/>
  <c r="AB56" i="102"/>
  <c r="BE55" i="102"/>
  <c r="AB55" i="102"/>
  <c r="BE54" i="102"/>
  <c r="AB54" i="102"/>
  <c r="BE53" i="102"/>
  <c r="AB53" i="102"/>
  <c r="BE52" i="102"/>
  <c r="AB52" i="102"/>
  <c r="BE51" i="102"/>
  <c r="AB51" i="102"/>
  <c r="BE50" i="102"/>
  <c r="AB50" i="102"/>
  <c r="BE49" i="102"/>
  <c r="AB49" i="102"/>
  <c r="BE48" i="102"/>
  <c r="AB48" i="102"/>
  <c r="BE47" i="102"/>
  <c r="AB47" i="102"/>
  <c r="BE46" i="102"/>
  <c r="AB46" i="102"/>
  <c r="BE45" i="102"/>
  <c r="AB45" i="102"/>
  <c r="BE44" i="102"/>
  <c r="AB44" i="102"/>
  <c r="BE43" i="102"/>
  <c r="AB43" i="102"/>
  <c r="BE42" i="102"/>
  <c r="AB42" i="102"/>
  <c r="BE41" i="102"/>
  <c r="AB41" i="102"/>
  <c r="BE40" i="102"/>
  <c r="AB40" i="102"/>
  <c r="BE39" i="102"/>
  <c r="AB39" i="102"/>
  <c r="BE38" i="102"/>
  <c r="AB38" i="102"/>
  <c r="BE37" i="102"/>
  <c r="AB37" i="102"/>
  <c r="BE36" i="102"/>
  <c r="AB36" i="102"/>
  <c r="BE35" i="102"/>
  <c r="AB35" i="102"/>
  <c r="BE34" i="102"/>
  <c r="AB34" i="102"/>
  <c r="BE33" i="102"/>
  <c r="AB33" i="102"/>
  <c r="BE32" i="102"/>
  <c r="AB32" i="102"/>
  <c r="BE31" i="102"/>
  <c r="AB31" i="102"/>
  <c r="BE30" i="102"/>
  <c r="AB30" i="102"/>
  <c r="BE29" i="102"/>
  <c r="AB29" i="102"/>
  <c r="BD27" i="102"/>
  <c r="BC27" i="102"/>
  <c r="BB27" i="102"/>
  <c r="BA27" i="102"/>
  <c r="AZ27" i="102"/>
  <c r="AY27" i="102"/>
  <c r="AX27" i="102"/>
  <c r="AW27" i="102"/>
  <c r="AV27" i="102"/>
  <c r="AU27" i="102"/>
  <c r="AT27" i="102"/>
  <c r="AS27" i="102"/>
  <c r="AR27" i="102"/>
  <c r="AQ27" i="102"/>
  <c r="AP27" i="102"/>
  <c r="AO27" i="102"/>
  <c r="AN27" i="102"/>
  <c r="AM27" i="102"/>
  <c r="AL27" i="102"/>
  <c r="AK27" i="102"/>
  <c r="AJ27" i="102"/>
  <c r="AI27" i="102"/>
  <c r="AG27" i="102"/>
  <c r="AF27" i="102"/>
  <c r="BE27" i="102" s="1"/>
  <c r="AE27" i="102"/>
  <c r="AA27" i="102"/>
  <c r="Z27" i="102"/>
  <c r="Y27" i="102"/>
  <c r="X27" i="102"/>
  <c r="W27" i="102"/>
  <c r="V27" i="102"/>
  <c r="U27" i="102"/>
  <c r="T27" i="102"/>
  <c r="S27" i="102"/>
  <c r="R27" i="102"/>
  <c r="Q27" i="102"/>
  <c r="P27" i="102"/>
  <c r="O27" i="102"/>
  <c r="N27" i="102"/>
  <c r="M27" i="102"/>
  <c r="L27" i="102"/>
  <c r="K27" i="102"/>
  <c r="J27" i="102"/>
  <c r="I27" i="102"/>
  <c r="H27" i="102"/>
  <c r="G27" i="102"/>
  <c r="F27" i="102"/>
  <c r="D27" i="102"/>
  <c r="C27" i="102"/>
  <c r="B27" i="102"/>
  <c r="AB27" i="102" s="1"/>
  <c r="BE25" i="102"/>
  <c r="BD25" i="102"/>
  <c r="BC25" i="102"/>
  <c r="BB25" i="102"/>
  <c r="BA25" i="102"/>
  <c r="AZ25" i="102"/>
  <c r="AY25" i="102"/>
  <c r="AX25" i="102"/>
  <c r="AW25" i="102"/>
  <c r="AV25" i="102"/>
  <c r="AU25" i="102"/>
  <c r="AT25" i="102"/>
  <c r="AS25" i="102"/>
  <c r="AR25" i="102"/>
  <c r="AQ25" i="102"/>
  <c r="AP25" i="102"/>
  <c r="AO25" i="102"/>
  <c r="AN25" i="102"/>
  <c r="AM25" i="102"/>
  <c r="AL25" i="102"/>
  <c r="AK25" i="102"/>
  <c r="AJ25" i="102"/>
  <c r="AI25" i="102"/>
  <c r="AE25" i="102"/>
</calcChain>
</file>

<file path=xl/sharedStrings.xml><?xml version="1.0" encoding="utf-8"?>
<sst xmlns="http://schemas.openxmlformats.org/spreadsheetml/2006/main" count="517" uniqueCount="179">
  <si>
    <t>Indoor Hotspot - eMBB</t>
  </si>
  <si>
    <t>Technical configuration Parameters</t>
  </si>
  <si>
    <t>Reference value</t>
  </si>
  <si>
    <t>Huawei
4 GHz</t>
  </si>
  <si>
    <t>CMCC
4 GHz</t>
  </si>
  <si>
    <t>CATT 4GHz</t>
  </si>
  <si>
    <t>vivo (4 GHz)</t>
  </si>
  <si>
    <t>Multiple access</t>
  </si>
  <si>
    <t>OFDMA</t>
  </si>
  <si>
    <t>Aligned with reference</t>
  </si>
  <si>
    <t>Duplexing</t>
  </si>
  <si>
    <t>FDD / TDD</t>
  </si>
  <si>
    <t>TDD</t>
  </si>
  <si>
    <t>FDD</t>
  </si>
  <si>
    <t>Modulation</t>
  </si>
  <si>
    <t>Up to 256QAM</t>
  </si>
  <si>
    <t>Numerology</t>
  </si>
  <si>
    <t>15 kHz SCS (FDD) / 30 kHz SCS (TDD)</t>
  </si>
  <si>
    <t>30 kHz SCS</t>
  </si>
  <si>
    <t>15kHz</t>
  </si>
  <si>
    <t>15 kHz SCS</t>
  </si>
  <si>
    <t>Simulation bandwdith</t>
  </si>
  <si>
    <t>10MHz (FDD) / 20 MHz (TDD)</t>
  </si>
  <si>
    <t>10MHz</t>
  </si>
  <si>
    <t>Transmission scheme</t>
  </si>
  <si>
    <t>UL SIMO</t>
  </si>
  <si>
    <t>UL codebook</t>
  </si>
  <si>
    <t>N/A</t>
  </si>
  <si>
    <t>MU dimension</t>
  </si>
  <si>
    <t>SU dimension</t>
  </si>
  <si>
    <t>1 layer</t>
  </si>
  <si>
    <t>SRS transmission</t>
  </si>
  <si>
    <t>Non-precoded, 1T SRS port</t>
  </si>
  <si>
    <t>Antenna configuration at TRxP</t>
  </si>
  <si>
    <t>(M, N, P, Mg, Ng; Mp, Np)
- M: Number of vertical antenna elements within a panel, on one polarization
- N: Number of horizontal antenna elements within a panel, on one polarization
- P: Number of polarizations
- Mg: Number of panels in a column;
- Ng: Number of panels in a row;
- Mp: Number of vertical TXRUs within a panel, on one polarization
- Np: Number of horizontal TXRUs within a panel, on one polarization</t>
  </si>
  <si>
    <t>8R, (4,4,2,1,1; 1,4)</t>
  </si>
  <si>
    <t>32R, (4,4,2,1,1; 4,4)</t>
  </si>
  <si>
    <t>8R(4,4,2,1,1;1,4)</t>
  </si>
  <si>
    <t>Antenna configuration at UE</t>
  </si>
  <si>
    <t>(M, N, P, Mg, Ng; Mp, Np)
- M: Number of vertical antenna elements within a panel, on one polarization
- N: Number of horizontal antenna elements within a panel, on one polarization
- P: Number of polarizations
- Mg: Number of panels;
- Ng: default: 1
- Mp: Number of vertical TXRUs within a panel, on one polarization
- Np: Number of horizontal TXRUs within a panel, on one polarization</t>
  </si>
  <si>
    <t>1T, (1,1,1,1,1; 1,1)</t>
  </si>
  <si>
    <t>2T, (1,1,2,1,1; 1,1)</t>
  </si>
  <si>
    <t>Scheduling</t>
  </si>
  <si>
    <t>PF</t>
  </si>
  <si>
    <t>RR</t>
  </si>
  <si>
    <t>Receiver</t>
  </si>
  <si>
    <t>MMSE-IRC</t>
  </si>
  <si>
    <t>Power control parameter</t>
  </si>
  <si>
    <t>[0.6,-60]</t>
  </si>
  <si>
    <t>α= 0.6,  P0 = -60 dBm</t>
  </si>
  <si>
    <t xml:space="preserve">SINR </t>
  </si>
  <si>
    <t>Pre-processing SINR as in Section 2.1.1 in R1-1805643</t>
  </si>
  <si>
    <t>Ref. to R1-1808848</t>
  </si>
  <si>
    <t>System configuration parameters</t>
  </si>
  <si>
    <t>Reference Value</t>
  </si>
  <si>
    <t>Carrier frequency for evaluation</t>
  </si>
  <si>
    <t>4 GHz</t>
  </si>
  <si>
    <t>4GHz</t>
  </si>
  <si>
    <t>UE speeds of interest</t>
  </si>
  <si>
    <t>10km/h</t>
  </si>
  <si>
    <t>3km/h</t>
  </si>
  <si>
    <t>TRxP number per site</t>
  </si>
  <si>
    <t xml:space="preserve">Mechanic tilt </t>
  </si>
  <si>
    <t>180° in GCS (pointing to the ground)</t>
  </si>
  <si>
    <t>[110°] in GCS</t>
  </si>
  <si>
    <t>Electronic tilt</t>
  </si>
  <si>
    <t>90° in LCS</t>
  </si>
  <si>
    <t>Handover margin (dB)</t>
  </si>
  <si>
    <t>UT attachment</t>
  </si>
  <si>
    <t>Based on RSRP (formula (8.1-1) in TR36.873) from port 0</t>
  </si>
  <si>
    <t>Wrapping around method</t>
  </si>
  <si>
    <t>No wrapping around</t>
  </si>
  <si>
    <t>Polarized antenna model</t>
  </si>
  <si>
    <t>Model-2 in TR36.873</t>
  </si>
  <si>
    <t>Beam set at TRxP
(Constraints for the range of selective analog beams per TRxP)</t>
  </si>
  <si>
    <t>-</t>
  </si>
  <si>
    <t>Beam set at UE
(Constraints for the range of selective analog beams for UE)</t>
  </si>
  <si>
    <t>Criteria for selection for serving TRxP</t>
  </si>
  <si>
    <t xml:space="preserve">Maximizing RSRP where the digital beamforming is not considered </t>
  </si>
  <si>
    <t>Criteria for analog beam selection for serving TRxP</t>
  </si>
  <si>
    <t>Analog beam selection for interfering TRxP</t>
  </si>
  <si>
    <t>Other system configuration parameters align with Report ITU-R M.2412</t>
  </si>
  <si>
    <t>Parameters</t>
  </si>
  <si>
    <t>Huawei</t>
  </si>
  <si>
    <t>CMCC</t>
  </si>
  <si>
    <t>CATT</t>
  </si>
  <si>
    <t>vivo</t>
  </si>
  <si>
    <t>4 GHz (FDD)</t>
  </si>
  <si>
    <t>4 GHz (TDD)</t>
  </si>
  <si>
    <t>4GHz(FDD)</t>
  </si>
  <si>
    <t>4GHz(TDD)</t>
  </si>
  <si>
    <t xml:space="preserve">4 GHz </t>
  </si>
  <si>
    <t>Carrier frequency</t>
  </si>
  <si>
    <t>Waveform</t>
  </si>
  <si>
    <t>CP-OFDM</t>
  </si>
  <si>
    <t>TDD frame structure</t>
  </si>
  <si>
    <t>DDDSU</t>
  </si>
  <si>
    <t>DDDDDDDSUU</t>
  </si>
  <si>
    <t>DSUUD</t>
  </si>
  <si>
    <t>Evaluated service profiles</t>
  </si>
  <si>
    <t>Full buffer best effort</t>
  </si>
  <si>
    <t>Simulation bandwidth</t>
  </si>
  <si>
    <t>10 MHz</t>
  </si>
  <si>
    <t>Number of users in simulation</t>
  </si>
  <si>
    <t>Link-level Channel model</t>
  </si>
  <si>
    <t>NLOS: CDL/ TDL-i</t>
  </si>
  <si>
    <t>NLOS: CDL-i</t>
  </si>
  <si>
    <t>LOS: CDL/TDL-iv</t>
  </si>
  <si>
    <t>LOS: CDL-iv</t>
  </si>
  <si>
    <t>UE speed</t>
  </si>
  <si>
    <t>10 km/h</t>
  </si>
  <si>
    <t>Subcarrier spacing</t>
  </si>
  <si>
    <t>15 kHz</t>
  </si>
  <si>
    <t>30 kHz</t>
  </si>
  <si>
    <t>Symbols number per slot</t>
  </si>
  <si>
    <t>8R, (1,4,2,1,1; 1,4)</t>
  </si>
  <si>
    <t>8R</t>
  </si>
  <si>
    <t>1T</t>
  </si>
  <si>
    <t>TXRU pattern at TRxP</t>
  </si>
  <si>
    <t>Option 1: 0dBi Omni-directional</t>
  </si>
  <si>
    <t xml:space="preserve">Option 3:Use the pattern defined in Section 8.5 in Report ITU-R M.2412 for BS and UE side with maximum directional gain of 0dBi </t>
  </si>
  <si>
    <t>TXRU pattern at UE</t>
  </si>
  <si>
    <t>Transmission mode</t>
  </si>
  <si>
    <t>SIMO</t>
  </si>
  <si>
    <t>Transmission rank</t>
  </si>
  <si>
    <t>Rank 1</t>
  </si>
  <si>
    <t>UL precoder</t>
  </si>
  <si>
    <t>TRxP receiver type</t>
  </si>
  <si>
    <t>MMSE</t>
  </si>
  <si>
    <t>Channel estimation</t>
  </si>
  <si>
    <t>LMMSE</t>
  </si>
  <si>
    <t>Number of subcarriers per PRB</t>
  </si>
  <si>
    <t>Data allocation</t>
  </si>
  <si>
    <t>14 symbol slots, with 12 RB allocated</t>
  </si>
  <si>
    <t>14 symbol slots, with 10 RB allocated</t>
  </si>
  <si>
    <t>Channel coding scheme</t>
  </si>
  <si>
    <t>LDPC</t>
  </si>
  <si>
    <t>Link adaptation</t>
  </si>
  <si>
    <t>Yes</t>
  </si>
  <si>
    <t>No</t>
  </si>
  <si>
    <t>HARQ</t>
  </si>
  <si>
    <t>Max 4 HARQ tansmissions</t>
  </si>
  <si>
    <t>DMRS configuration</t>
  </si>
  <si>
    <t>2 symbol DMRS (front loaded and one additional) with configuration type 2, no FDM with data and full power utilization in DMRS symbols</t>
  </si>
  <si>
    <t>2 symbol DMRS (front loaded and one additional) with configuration type 1, no FDM with data and full power utilization in DMRS symbols</t>
  </si>
  <si>
    <t>2 symbol DMRS (front loaded and one additional)</t>
  </si>
  <si>
    <t>Other overhead</t>
  </si>
  <si>
    <t xml:space="preserve"> - SRS: 2 symbols per 5 slots
 - PUCCH :2 RB in 10MHz bandwidth</t>
  </si>
  <si>
    <t xml:space="preserve"> - SRS: 2 symbols per 5 slots. The 2 symbols are the 2 uplink symbols in S sub-frame
 - PUCCH :2 RB in 10MHz bandwidth</t>
  </si>
  <si>
    <t xml:space="preserve"> - SRS: 2 symbols per 5ms(10 slots). 
 - PUCCH :2 RB in 10MHz bandwidth</t>
  </si>
  <si>
    <t xml:space="preserve"> - SRS: 2 symbols per 5ms(10 slots). The 2 symbols are the 2 uplink symbols in S sub-frame
 - PUCCH :2 RB in 10MHz bandwidth</t>
  </si>
  <si>
    <r>
      <rPr>
        <sz val="9"/>
        <rFont val="Arial"/>
        <family val="2"/>
      </rPr>
      <t>SRS</t>
    </r>
    <r>
      <rPr>
        <sz val="9"/>
        <rFont val="宋体"/>
        <family val="3"/>
        <charset val="134"/>
      </rPr>
      <t>：</t>
    </r>
    <r>
      <rPr>
        <sz val="9"/>
        <rFont val="Arial"/>
        <family val="2"/>
      </rPr>
      <t>2 symbols per 10 slots, 
PUCCH</t>
    </r>
    <r>
      <rPr>
        <sz val="9"/>
        <rFont val="宋体"/>
        <family val="3"/>
        <charset val="134"/>
      </rPr>
      <t>：</t>
    </r>
    <r>
      <rPr>
        <sz val="9"/>
        <rFont val="Arial"/>
        <family val="2"/>
      </rPr>
      <t xml:space="preserve">(3 PRB, 14 symbols) with 1 slot and (1 PRB, 2 symbols) with 9 slots
</t>
    </r>
  </si>
  <si>
    <r>
      <rPr>
        <sz val="9"/>
        <rFont val="Arial"/>
        <family val="2"/>
      </rPr>
      <t>SRS</t>
    </r>
    <r>
      <rPr>
        <sz val="9"/>
        <rFont val="宋体"/>
        <family val="3"/>
        <charset val="134"/>
      </rPr>
      <t>：</t>
    </r>
    <r>
      <rPr>
        <sz val="9"/>
        <rFont val="Arial"/>
        <family val="2"/>
      </rPr>
      <t>2 symbols per 10 slots, 
PUCCH</t>
    </r>
    <r>
      <rPr>
        <sz val="9"/>
        <rFont val="宋体"/>
        <family val="3"/>
        <charset val="134"/>
      </rPr>
      <t>：</t>
    </r>
    <r>
      <rPr>
        <sz val="9"/>
        <rFont val="Arial"/>
        <family val="2"/>
      </rPr>
      <t xml:space="preserve">(3 PRB, 14 symbols) with 1 slot and (1 PRB, 2 symbols) with 3 slots
</t>
    </r>
  </si>
  <si>
    <t>Source</t>
  </si>
  <si>
    <t>Mean</t>
  </si>
  <si>
    <t>Channel model A</t>
  </si>
  <si>
    <t>Channel model B</t>
  </si>
  <si>
    <t>Median SINR (dB)</t>
  </si>
  <si>
    <t>UL SINR</t>
  </si>
  <si>
    <t>RIT</t>
  </si>
  <si>
    <t>Antenna config &amp; Tx scheme</t>
  </si>
  <si>
    <t>Frame structure</t>
  </si>
  <si>
    <t>Req.</t>
  </si>
  <si>
    <t>Channel cond.</t>
  </si>
  <si>
    <t>Var</t>
  </si>
  <si>
    <t>Number of samples</t>
  </si>
  <si>
    <t>Vivo</t>
  </si>
  <si>
    <t>UL mobility</t>
  </si>
  <si>
    <t>NR</t>
  </si>
  <si>
    <t>1x8 SIMO, OFDMA</t>
  </si>
  <si>
    <t>Normalized traffic channel link data rate (bit/s/Hz)</t>
  </si>
  <si>
    <t>NLOS</t>
  </si>
  <si>
    <t>LOS</t>
  </si>
  <si>
    <t>1x2 SIMO</t>
  </si>
  <si>
    <t>30kHz SCS</t>
  </si>
  <si>
    <t>15kHz SCS</t>
  </si>
  <si>
    <t>2x8 SIMO</t>
  </si>
  <si>
    <t>1x1 SISO</t>
  </si>
  <si>
    <t>1x16 SIMO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</si>
</sst>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_ "/>
    <numFmt numFmtId="177" formatCode="0.00_ "/>
    <numFmt numFmtId="178" formatCode="0.00\ "/>
  </numFmts>
  <fonts count="43">
    <font>
      <sz val="10"/>
      <name val="Arial"/>
      <charset val="134"/>
    </font>
    <font>
      <sz val="10"/>
      <color rgb="FFFF0000"/>
      <name val="Arial"/>
      <family val="2"/>
    </font>
    <font>
      <b/>
      <sz val="10"/>
      <name val="Arial"/>
      <family val="2"/>
    </font>
    <font>
      <sz val="10"/>
      <color theme="9" tint="-0.249977111117893"/>
      <name val="Arial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sz val="10"/>
      <color theme="9"/>
      <name val="Arial"/>
      <family val="2"/>
    </font>
    <font>
      <b/>
      <sz val="10"/>
      <color theme="9"/>
      <name val="Arial"/>
      <family val="2"/>
    </font>
    <font>
      <sz val="9"/>
      <name val="Arial"/>
      <family val="2"/>
    </font>
    <font>
      <b/>
      <sz val="9"/>
      <color rgb="FF000000"/>
      <name val="Arial"/>
      <family val="2"/>
    </font>
    <font>
      <b/>
      <sz val="9"/>
      <name val="Arial"/>
      <family val="2"/>
    </font>
    <font>
      <sz val="9"/>
      <color rgb="FF000000"/>
      <name val="Arial"/>
      <family val="2"/>
    </font>
    <font>
      <b/>
      <sz val="9"/>
      <color theme="9" tint="-0.249977111117893"/>
      <name val="Arial"/>
      <family val="2"/>
    </font>
    <font>
      <sz val="9"/>
      <color theme="9"/>
      <name val="Arial"/>
      <family val="2"/>
    </font>
    <font>
      <b/>
      <sz val="9"/>
      <color rgb="FF0000FF"/>
      <name val="Arial"/>
      <family val="2"/>
    </font>
    <font>
      <sz val="9"/>
      <color theme="9" tint="-0.249977111117893"/>
      <name val="Arial"/>
      <family val="2"/>
    </font>
    <font>
      <sz val="9"/>
      <color theme="1"/>
      <name val="Arial"/>
      <family val="2"/>
    </font>
    <font>
      <b/>
      <sz val="9"/>
      <color rgb="FFFF0000"/>
      <name val="Arial"/>
      <family val="2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3F3F76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0"/>
      <name val="Droid Sans"/>
      <family val="1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rgb="FF000000"/>
      <name val="ＭＳ Ｐゴシック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Arial"/>
      <family val="2"/>
    </font>
  </fonts>
  <fills count="39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FF"/>
        <bgColor rgb="FFDBEEF4"/>
      </patternFill>
    </fill>
    <fill>
      <patternFill patternType="solid">
        <fgColor indexed="45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450666829432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39994506668294322"/>
      </bottom>
      <diagonal/>
    </border>
  </borders>
  <cellStyleXfs count="287">
    <xf numFmtId="0" fontId="0" fillId="0" borderId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4" fillId="15" borderId="14" applyNumberFormat="0" applyAlignment="0" applyProtection="0">
      <alignment vertical="center"/>
    </xf>
    <xf numFmtId="0" fontId="29" fillId="23" borderId="0" applyNumberFormat="0" applyBorder="0" applyAlignment="0" applyProtection="0"/>
    <xf numFmtId="0" fontId="18" fillId="16" borderId="0" applyNumberFormat="0" applyBorder="0" applyAlignment="0" applyProtection="0"/>
    <xf numFmtId="0" fontId="18" fillId="34" borderId="0" applyNumberFormat="0" applyBorder="0" applyAlignment="0" applyProtection="0">
      <alignment vertical="center"/>
    </xf>
    <xf numFmtId="0" fontId="18" fillId="34" borderId="0" applyNumberFormat="0" applyBorder="0" applyAlignment="0" applyProtection="0"/>
    <xf numFmtId="0" fontId="18" fillId="27" borderId="0" applyNumberFormat="0" applyBorder="0" applyAlignment="0" applyProtection="0"/>
    <xf numFmtId="0" fontId="18" fillId="34" borderId="0" applyNumberFormat="0" applyBorder="0" applyAlignment="0" applyProtection="0"/>
    <xf numFmtId="0" fontId="18" fillId="19" borderId="15" applyNumberFormat="0" applyFont="0" applyAlignment="0" applyProtection="0"/>
    <xf numFmtId="0" fontId="18" fillId="16" borderId="0" applyNumberFormat="0" applyBorder="0" applyAlignment="0" applyProtection="0"/>
    <xf numFmtId="0" fontId="18" fillId="27" borderId="0" applyNumberFormat="0" applyBorder="0" applyAlignment="0" applyProtection="0"/>
    <xf numFmtId="0" fontId="18" fillId="24" borderId="0" applyNumberFormat="0" applyBorder="0" applyAlignment="0" applyProtection="0"/>
    <xf numFmtId="0" fontId="18" fillId="19" borderId="15" applyNumberFormat="0" applyFont="0" applyAlignment="0" applyProtection="0"/>
    <xf numFmtId="0" fontId="18" fillId="11" borderId="0" applyNumberFormat="0" applyBorder="0" applyAlignment="0" applyProtection="0"/>
    <xf numFmtId="0" fontId="18" fillId="34" borderId="0" applyNumberFormat="0" applyBorder="0" applyAlignment="0" applyProtection="0"/>
    <xf numFmtId="0" fontId="18" fillId="26" borderId="0" applyNumberFormat="0" applyBorder="0" applyAlignment="0" applyProtection="0"/>
    <xf numFmtId="0" fontId="18" fillId="33" borderId="0" applyNumberFormat="0" applyBorder="0" applyAlignment="0" applyProtection="0"/>
    <xf numFmtId="0" fontId="18" fillId="0" borderId="0"/>
    <xf numFmtId="0" fontId="18" fillId="16" borderId="0" applyNumberFormat="0" applyBorder="0" applyAlignment="0" applyProtection="0"/>
    <xf numFmtId="0" fontId="18" fillId="16" borderId="0" applyNumberFormat="0" applyBorder="0" applyAlignment="0" applyProtection="0">
      <alignment vertical="center"/>
    </xf>
    <xf numFmtId="0" fontId="18" fillId="0" borderId="0"/>
    <xf numFmtId="0" fontId="18" fillId="33" borderId="0" applyNumberFormat="0" applyBorder="0" applyAlignment="0" applyProtection="0"/>
    <xf numFmtId="0" fontId="18" fillId="0" borderId="0"/>
    <xf numFmtId="0" fontId="18" fillId="26" borderId="0" applyNumberFormat="0" applyBorder="0" applyAlignment="0" applyProtection="0">
      <alignment vertical="center"/>
    </xf>
    <xf numFmtId="0" fontId="32" fillId="15" borderId="18" applyNumberFormat="0" applyAlignment="0" applyProtection="0">
      <alignment vertical="center"/>
    </xf>
    <xf numFmtId="0" fontId="18" fillId="16" borderId="0" applyNumberFormat="0" applyBorder="0" applyAlignment="0" applyProtection="0"/>
    <xf numFmtId="0" fontId="18" fillId="16" borderId="0" applyNumberFormat="0" applyBorder="0" applyAlignment="0" applyProtection="0">
      <alignment vertical="center"/>
    </xf>
    <xf numFmtId="0" fontId="34" fillId="37" borderId="0" applyNumberFormat="0" applyBorder="0" applyAlignment="0" applyProtection="0">
      <alignment vertical="center"/>
    </xf>
    <xf numFmtId="0" fontId="18" fillId="28" borderId="0" applyNumberFormat="0" applyBorder="0" applyAlignment="0" applyProtection="0"/>
    <xf numFmtId="0" fontId="18" fillId="14" borderId="0" applyNumberFormat="0" applyBorder="0" applyAlignment="0" applyProtection="0"/>
    <xf numFmtId="0" fontId="29" fillId="23" borderId="0" applyNumberFormat="0" applyBorder="0" applyAlignment="0" applyProtection="0">
      <alignment vertical="center"/>
    </xf>
    <xf numFmtId="0" fontId="18" fillId="34" borderId="0" applyNumberFormat="0" applyBorder="0" applyAlignment="0" applyProtection="0"/>
    <xf numFmtId="0" fontId="18" fillId="34" borderId="0" applyNumberFormat="0" applyBorder="0" applyAlignment="0" applyProtection="0">
      <alignment vertical="center"/>
    </xf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2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>
      <alignment vertical="center"/>
    </xf>
    <xf numFmtId="0" fontId="18" fillId="26" borderId="0" applyNumberFormat="0" applyBorder="0" applyAlignment="0" applyProtection="0"/>
    <xf numFmtId="0" fontId="18" fillId="0" borderId="0"/>
    <xf numFmtId="0" fontId="18" fillId="34" borderId="0" applyNumberFormat="0" applyBorder="0" applyAlignment="0" applyProtection="0"/>
    <xf numFmtId="0" fontId="18" fillId="28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/>
    <xf numFmtId="0" fontId="18" fillId="2" borderId="0" applyNumberFormat="0" applyBorder="0" applyAlignment="0" applyProtection="0"/>
    <xf numFmtId="0" fontId="18" fillId="3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16" borderId="0" applyNumberFormat="0" applyBorder="0" applyAlignment="0" applyProtection="0"/>
    <xf numFmtId="0" fontId="18" fillId="33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22" fillId="13" borderId="0" applyNumberFormat="0" applyBorder="0" applyAlignment="0" applyProtection="0">
      <alignment vertical="center"/>
    </xf>
    <xf numFmtId="0" fontId="18" fillId="19" borderId="15" applyNumberFormat="0" applyFont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>
      <alignment vertical="center"/>
    </xf>
    <xf numFmtId="0" fontId="35" fillId="0" borderId="0"/>
    <xf numFmtId="0" fontId="18" fillId="27" borderId="0" applyNumberFormat="0" applyBorder="0" applyAlignment="0" applyProtection="0"/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0" borderId="0"/>
    <xf numFmtId="0" fontId="18" fillId="27" borderId="0" applyNumberFormat="0" applyBorder="0" applyAlignment="0" applyProtection="0"/>
    <xf numFmtId="0" fontId="18" fillId="16" borderId="0" applyNumberFormat="0" applyBorder="0" applyAlignment="0" applyProtection="0"/>
    <xf numFmtId="0" fontId="22" fillId="20" borderId="0" applyNumberFormat="0" applyBorder="0" applyAlignment="0" applyProtection="0">
      <alignment vertical="center"/>
    </xf>
    <xf numFmtId="0" fontId="18" fillId="24" borderId="0" applyNumberFormat="0" applyBorder="0" applyAlignment="0" applyProtection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/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16" borderId="0" applyNumberFormat="0" applyBorder="0" applyAlignment="0" applyProtection="0"/>
    <xf numFmtId="0" fontId="22" fillId="9" borderId="0" applyNumberFormat="0" applyBorder="0" applyAlignment="0" applyProtection="0">
      <alignment vertical="center"/>
    </xf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/>
    <xf numFmtId="0" fontId="18" fillId="35" borderId="0" applyNumberFormat="0" applyBorder="0" applyAlignment="0" applyProtection="0">
      <alignment vertical="center"/>
    </xf>
    <xf numFmtId="0" fontId="18" fillId="2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22" fillId="18" borderId="0" applyNumberFormat="0" applyBorder="0" applyAlignment="0" applyProtection="0">
      <alignment vertical="center"/>
    </xf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25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15" applyNumberFormat="0" applyFont="0" applyAlignment="0" applyProtection="0"/>
    <xf numFmtId="0" fontId="18" fillId="14" borderId="0" applyNumberFormat="0" applyBorder="0" applyAlignment="0" applyProtection="0"/>
    <xf numFmtId="0" fontId="18" fillId="19" borderId="15" applyNumberFormat="0" applyFont="0" applyAlignment="0" applyProtection="0"/>
    <xf numFmtId="0" fontId="18" fillId="14" borderId="0" applyNumberFormat="0" applyBorder="0" applyAlignment="0" applyProtection="0"/>
    <xf numFmtId="0" fontId="18" fillId="19" borderId="15" applyNumberFormat="0" applyFont="0" applyAlignment="0" applyProtection="0"/>
    <xf numFmtId="0" fontId="18" fillId="1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0" borderId="0"/>
    <xf numFmtId="0" fontId="18" fillId="34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35" borderId="0" applyNumberFormat="0" applyBorder="0" applyAlignment="0" applyProtection="0"/>
    <xf numFmtId="0" fontId="18" fillId="2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14" borderId="0" applyNumberFormat="0" applyBorder="0" applyAlignment="0" applyProtection="0"/>
    <xf numFmtId="0" fontId="18" fillId="0" borderId="0"/>
    <xf numFmtId="0" fontId="18" fillId="14" borderId="0" applyNumberFormat="0" applyBorder="0" applyAlignment="0" applyProtection="0"/>
    <xf numFmtId="0" fontId="18" fillId="0" borderId="0"/>
    <xf numFmtId="0" fontId="18" fillId="34" borderId="0" applyNumberFormat="0" applyBorder="0" applyAlignment="0" applyProtection="0"/>
    <xf numFmtId="0" fontId="18" fillId="0" borderId="0"/>
    <xf numFmtId="0" fontId="18" fillId="34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27" borderId="0" applyNumberFormat="0" applyBorder="0" applyAlignment="0" applyProtection="0"/>
    <xf numFmtId="0" fontId="18" fillId="0" borderId="0">
      <alignment vertical="center"/>
    </xf>
    <xf numFmtId="0" fontId="18" fillId="27" borderId="0" applyNumberFormat="0" applyBorder="0" applyAlignment="0" applyProtection="0"/>
    <xf numFmtId="0" fontId="18" fillId="0" borderId="0">
      <alignment vertical="center"/>
    </xf>
    <xf numFmtId="0" fontId="18" fillId="24" borderId="0" applyNumberFormat="0" applyBorder="0" applyAlignment="0" applyProtection="0"/>
    <xf numFmtId="0" fontId="18" fillId="33" borderId="0" applyNumberFormat="0" applyBorder="0" applyAlignment="0" applyProtection="0"/>
    <xf numFmtId="0" fontId="18" fillId="24" borderId="0" applyNumberFormat="0" applyBorder="0" applyAlignment="0" applyProtection="0"/>
    <xf numFmtId="0" fontId="18" fillId="0" borderId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5" borderId="0" applyNumberFormat="0" applyBorder="0" applyAlignment="0" applyProtection="0"/>
    <xf numFmtId="0" fontId="18" fillId="28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33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0" borderId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11" borderId="0" applyNumberFormat="0" applyBorder="0" applyAlignment="0" applyProtection="0">
      <alignment vertical="center"/>
    </xf>
    <xf numFmtId="0" fontId="37" fillId="0" borderId="0">
      <alignment vertical="center"/>
    </xf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0" borderId="0"/>
    <xf numFmtId="0" fontId="18" fillId="26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26" fillId="17" borderId="14" applyNumberFormat="0" applyAlignment="0" applyProtection="0">
      <alignment vertical="center"/>
    </xf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0" borderId="0"/>
    <xf numFmtId="0" fontId="18" fillId="33" borderId="0" applyNumberFormat="0" applyBorder="0" applyAlignment="0" applyProtection="0"/>
    <xf numFmtId="0" fontId="18" fillId="11" borderId="0" applyNumberFormat="0" applyBorder="0" applyAlignment="0" applyProtection="0"/>
    <xf numFmtId="0" fontId="18" fillId="0" borderId="0"/>
    <xf numFmtId="0" fontId="37" fillId="0" borderId="0">
      <alignment vertical="center"/>
    </xf>
    <xf numFmtId="0" fontId="18" fillId="11" borderId="0" applyNumberFormat="0" applyBorder="0" applyAlignment="0" applyProtection="0"/>
    <xf numFmtId="0" fontId="37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26" borderId="0" applyNumberFormat="0" applyBorder="0" applyAlignment="0" applyProtection="0"/>
    <xf numFmtId="0" fontId="19" fillId="12" borderId="11" applyNumberFormat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5" borderId="0" applyNumberFormat="0" applyBorder="0" applyAlignment="0" applyProtection="0"/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33" borderId="0" applyNumberFormat="0" applyBorder="0" applyAlignment="0" applyProtection="0"/>
    <xf numFmtId="0" fontId="18" fillId="33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18" fillId="19" borderId="15" applyNumberFormat="0" applyFont="0" applyAlignment="0" applyProtection="0"/>
    <xf numFmtId="0" fontId="18" fillId="19" borderId="15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9" fillId="0" borderId="0">
      <alignment vertical="center"/>
    </xf>
    <xf numFmtId="0" fontId="36" fillId="0" borderId="0">
      <alignment vertical="center"/>
    </xf>
    <xf numFmtId="0" fontId="23" fillId="0" borderId="13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29" borderId="0" applyNumberFormat="0" applyBorder="0" applyAlignment="0" applyProtection="0"/>
    <xf numFmtId="0" fontId="36" fillId="0" borderId="0">
      <alignment vertical="center"/>
    </xf>
    <xf numFmtId="0" fontId="36" fillId="0" borderId="0">
      <alignment vertical="center"/>
    </xf>
    <xf numFmtId="0" fontId="27" fillId="0" borderId="1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18" fillId="19" borderId="15" applyNumberFormat="0" applyFont="0" applyAlignment="0" applyProtection="0">
      <alignment vertical="center"/>
    </xf>
    <xf numFmtId="0" fontId="18" fillId="19" borderId="15" applyNumberFormat="0" applyFont="0" applyAlignment="0" applyProtection="0">
      <alignment vertical="center"/>
    </xf>
    <xf numFmtId="0" fontId="40" fillId="0" borderId="0">
      <alignment vertical="center"/>
    </xf>
  </cellStyleXfs>
  <cellXfs count="120">
    <xf numFmtId="0" fontId="0" fillId="0" borderId="0" xfId="0"/>
    <xf numFmtId="0" fontId="0" fillId="0" borderId="1" xfId="0" applyFont="1" applyFill="1" applyBorder="1" applyAlignment="1">
      <alignment vertical="center" wrapText="1"/>
    </xf>
    <xf numFmtId="0" fontId="0" fillId="0" borderId="0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vertical="center" wrapText="1"/>
    </xf>
    <xf numFmtId="0" fontId="0" fillId="3" borderId="0" xfId="0" applyFont="1" applyFill="1" applyBorder="1" applyAlignment="1">
      <alignment vertical="center" wrapText="1"/>
    </xf>
    <xf numFmtId="0" fontId="0" fillId="4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0" fillId="0" borderId="0" xfId="0" applyFill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177" fontId="0" fillId="3" borderId="0" xfId="0" applyNumberFormat="1" applyFont="1" applyFill="1" applyBorder="1" applyAlignment="1">
      <alignment vertical="center" wrapText="1"/>
    </xf>
    <xf numFmtId="177" fontId="0" fillId="0" borderId="0" xfId="0" applyNumberFormat="1" applyFont="1" applyFill="1" applyBorder="1" applyAlignment="1">
      <alignment vertical="center" wrapText="1"/>
    </xf>
    <xf numFmtId="177" fontId="0" fillId="4" borderId="0" xfId="0" applyNumberFormat="1" applyFont="1" applyFill="1" applyBorder="1" applyAlignment="1">
      <alignment vertical="center" wrapText="1"/>
    </xf>
    <xf numFmtId="0" fontId="4" fillId="0" borderId="0" xfId="132" applyFont="1" applyFill="1" applyBorder="1" applyAlignment="1">
      <alignment vertical="center" wrapText="1"/>
    </xf>
    <xf numFmtId="0" fontId="3" fillId="4" borderId="0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2" fontId="0" fillId="0" borderId="0" xfId="0" applyNumberFormat="1"/>
    <xf numFmtId="0" fontId="0" fillId="0" borderId="0" xfId="0" applyFill="1"/>
    <xf numFmtId="176" fontId="0" fillId="0" borderId="0" xfId="0" applyNumberFormat="1" applyAlignment="1">
      <alignment wrapText="1"/>
    </xf>
    <xf numFmtId="0" fontId="0" fillId="5" borderId="0" xfId="0" applyFill="1"/>
    <xf numFmtId="0" fontId="0" fillId="5" borderId="0" xfId="0" applyFill="1" applyBorder="1"/>
    <xf numFmtId="0" fontId="5" fillId="0" borderId="0" xfId="0" applyFont="1" applyAlignment="1">
      <alignment wrapText="1"/>
    </xf>
    <xf numFmtId="0" fontId="0" fillId="0" borderId="3" xfId="0" applyNumberFormat="1" applyFill="1" applyBorder="1"/>
    <xf numFmtId="0" fontId="2" fillId="0" borderId="0" xfId="0" applyFont="1" applyAlignment="1">
      <alignment wrapText="1"/>
    </xf>
    <xf numFmtId="0" fontId="2" fillId="0" borderId="0" xfId="0" applyFont="1"/>
    <xf numFmtId="0" fontId="0" fillId="6" borderId="3" xfId="0" applyFill="1" applyBorder="1" applyAlignment="1">
      <alignment vertical="center" wrapText="1"/>
    </xf>
    <xf numFmtId="0" fontId="0" fillId="6" borderId="3" xfId="0" applyFill="1" applyBorder="1" applyAlignment="1">
      <alignment vertical="center"/>
    </xf>
    <xf numFmtId="177" fontId="0" fillId="6" borderId="3" xfId="0" applyNumberFormat="1" applyFill="1" applyBorder="1"/>
    <xf numFmtId="0" fontId="0" fillId="6" borderId="4" xfId="0" applyFill="1" applyBorder="1" applyAlignment="1">
      <alignment vertical="center"/>
    </xf>
    <xf numFmtId="2" fontId="0" fillId="5" borderId="0" xfId="0" applyNumberFormat="1" applyFill="1"/>
    <xf numFmtId="0" fontId="0" fillId="5" borderId="0" xfId="0" applyFill="1" applyAlignment="1">
      <alignment horizontal="center"/>
    </xf>
    <xf numFmtId="2" fontId="0" fillId="0" borderId="3" xfId="0" applyNumberFormat="1" applyFill="1" applyBorder="1"/>
    <xf numFmtId="0" fontId="0" fillId="0" borderId="5" xfId="0" applyNumberFormat="1" applyFill="1" applyBorder="1"/>
    <xf numFmtId="2" fontId="2" fillId="0" borderId="0" xfId="0" applyNumberFormat="1" applyFont="1"/>
    <xf numFmtId="0" fontId="2" fillId="0" borderId="6" xfId="0" applyFont="1" applyBorder="1"/>
    <xf numFmtId="2" fontId="0" fillId="6" borderId="3" xfId="0" applyNumberFormat="1" applyFill="1" applyBorder="1"/>
    <xf numFmtId="177" fontId="0" fillId="6" borderId="3" xfId="0" applyNumberFormat="1" applyFont="1" applyFill="1" applyBorder="1"/>
    <xf numFmtId="0" fontId="0" fillId="0" borderId="7" xfId="0" applyNumberFormat="1" applyFill="1" applyBorder="1"/>
    <xf numFmtId="0" fontId="0" fillId="0" borderId="6" xfId="0" applyNumberFormat="1" applyFill="1" applyBorder="1"/>
    <xf numFmtId="177" fontId="0" fillId="6" borderId="3" xfId="0" applyNumberFormat="1" applyFill="1" applyBorder="1" applyAlignment="1">
      <alignment vertical="center"/>
    </xf>
    <xf numFmtId="178" fontId="0" fillId="7" borderId="3" xfId="0" applyNumberFormat="1" applyFill="1" applyBorder="1"/>
    <xf numFmtId="177" fontId="0" fillId="5" borderId="7" xfId="0" applyNumberFormat="1" applyFill="1" applyBorder="1"/>
    <xf numFmtId="0" fontId="0" fillId="8" borderId="0" xfId="0" applyFill="1"/>
    <xf numFmtId="0" fontId="0" fillId="0" borderId="0" xfId="0" applyNumberFormat="1" applyFill="1" applyBorder="1"/>
    <xf numFmtId="177" fontId="0" fillId="8" borderId="3" xfId="0" applyNumberFormat="1" applyFill="1" applyBorder="1"/>
    <xf numFmtId="0" fontId="2" fillId="0" borderId="0" xfId="0" applyFont="1" applyFill="1"/>
    <xf numFmtId="177" fontId="0" fillId="5" borderId="3" xfId="0" applyNumberFormat="1" applyFill="1" applyBorder="1"/>
    <xf numFmtId="177" fontId="0" fillId="0" borderId="0" xfId="0" applyNumberFormat="1" applyFill="1" applyBorder="1"/>
    <xf numFmtId="2" fontId="0" fillId="0" borderId="0" xfId="0" applyNumberFormat="1" applyAlignment="1">
      <alignment wrapText="1"/>
    </xf>
    <xf numFmtId="0" fontId="0" fillId="9" borderId="3" xfId="0" applyFill="1" applyBorder="1" applyAlignment="1">
      <alignment vertical="center"/>
    </xf>
    <xf numFmtId="0" fontId="0" fillId="9" borderId="4" xfId="0" applyFill="1" applyBorder="1" applyAlignment="1">
      <alignment vertical="center"/>
    </xf>
    <xf numFmtId="0" fontId="6" fillId="0" borderId="0" xfId="0" applyFont="1"/>
    <xf numFmtId="0" fontId="3" fillId="0" borderId="0" xfId="0" applyFont="1"/>
    <xf numFmtId="0" fontId="6" fillId="0" borderId="3" xfId="0" applyNumberFormat="1" applyFont="1" applyFill="1" applyBorder="1"/>
    <xf numFmtId="0" fontId="7" fillId="0" borderId="0" xfId="0" applyFont="1"/>
    <xf numFmtId="0" fontId="6" fillId="9" borderId="3" xfId="0" applyFont="1" applyFill="1" applyBorder="1" applyAlignment="1">
      <alignment vertical="center"/>
    </xf>
    <xf numFmtId="0" fontId="0" fillId="9" borderId="3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8" fillId="0" borderId="0" xfId="270" applyFont="1">
      <alignment vertical="center"/>
    </xf>
    <xf numFmtId="0" fontId="8" fillId="0" borderId="0" xfId="270" applyFont="1" applyAlignment="1">
      <alignment horizontal="left" vertical="center"/>
    </xf>
    <xf numFmtId="0" fontId="9" fillId="4" borderId="3" xfId="0" applyFont="1" applyFill="1" applyBorder="1" applyAlignment="1">
      <alignment horizontal="center" vertical="center" wrapText="1"/>
    </xf>
    <xf numFmtId="0" fontId="10" fillId="4" borderId="3" xfId="270" applyFont="1" applyFill="1" applyBorder="1" applyAlignment="1">
      <alignment horizontal="center" vertical="center"/>
    </xf>
    <xf numFmtId="0" fontId="8" fillId="4" borderId="3" xfId="270" applyFont="1" applyFill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0" fontId="8" fillId="0" borderId="3" xfId="270" applyFont="1" applyBorder="1" applyAlignment="1">
      <alignment horizontal="left" vertical="center"/>
    </xf>
    <xf numFmtId="0" fontId="11" fillId="0" borderId="3" xfId="0" applyFont="1" applyFill="1" applyBorder="1" applyAlignment="1">
      <alignment horizontal="left" vertical="center" wrapText="1"/>
    </xf>
    <xf numFmtId="0" fontId="8" fillId="0" borderId="3" xfId="270" applyFont="1" applyBorder="1">
      <alignment vertical="center"/>
    </xf>
    <xf numFmtId="0" fontId="8" fillId="0" borderId="3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wrapText="1"/>
    </xf>
    <xf numFmtId="0" fontId="8" fillId="0" borderId="3" xfId="27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3" xfId="270" applyFont="1" applyFill="1" applyBorder="1" applyAlignment="1">
      <alignment horizontal="left" vertical="center" wrapText="1"/>
    </xf>
    <xf numFmtId="0" fontId="8" fillId="0" borderId="3" xfId="270" applyFont="1" applyBorder="1" applyAlignment="1">
      <alignment vertical="center" wrapText="1"/>
    </xf>
    <xf numFmtId="0" fontId="8" fillId="0" borderId="3" xfId="271" applyFont="1" applyBorder="1" applyAlignment="1">
      <alignment horizontal="left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left" vertical="center" wrapText="1"/>
    </xf>
    <xf numFmtId="0" fontId="8" fillId="0" borderId="0" xfId="270" applyFont="1" applyBorder="1">
      <alignment vertical="center"/>
    </xf>
    <xf numFmtId="0" fontId="14" fillId="10" borderId="9" xfId="0" applyFont="1" applyFill="1" applyBorder="1" applyAlignment="1">
      <alignment horizontal="center" wrapText="1"/>
    </xf>
    <xf numFmtId="0" fontId="14" fillId="10" borderId="3" xfId="0" applyFont="1" applyFill="1" applyBorder="1" applyAlignment="1">
      <alignment horizontal="center" wrapText="1"/>
    </xf>
    <xf numFmtId="0" fontId="8" fillId="4" borderId="10" xfId="270" applyFont="1" applyFill="1" applyBorder="1" applyAlignment="1">
      <alignment horizontal="center" vertical="center" wrapText="1"/>
    </xf>
    <xf numFmtId="0" fontId="8" fillId="4" borderId="3" xfId="270" applyFont="1" applyFill="1" applyBorder="1">
      <alignment vertical="center"/>
    </xf>
    <xf numFmtId="0" fontId="15" fillId="4" borderId="10" xfId="270" applyFont="1" applyFill="1" applyBorder="1" applyAlignment="1">
      <alignment horizontal="center" vertical="center" wrapText="1"/>
    </xf>
    <xf numFmtId="0" fontId="8" fillId="0" borderId="5" xfId="270" applyFont="1" applyBorder="1">
      <alignment vertical="center"/>
    </xf>
    <xf numFmtId="0" fontId="8" fillId="0" borderId="3" xfId="270" applyFont="1" applyBorder="1" applyAlignment="1">
      <alignment vertical="center"/>
    </xf>
    <xf numFmtId="0" fontId="13" fillId="0" borderId="3" xfId="270" applyFont="1" applyBorder="1" applyAlignment="1">
      <alignment horizontal="left" vertical="center"/>
    </xf>
    <xf numFmtId="0" fontId="8" fillId="0" borderId="5" xfId="270" applyFont="1" applyFill="1" applyBorder="1">
      <alignment vertical="center"/>
    </xf>
    <xf numFmtId="0" fontId="0" fillId="0" borderId="3" xfId="0" applyFont="1" applyBorder="1" applyAlignment="1">
      <alignment horizontal="left" vertical="center" wrapText="1"/>
    </xf>
    <xf numFmtId="0" fontId="8" fillId="0" borderId="3" xfId="0" applyFont="1" applyFill="1" applyBorder="1" applyAlignment="1">
      <alignment wrapText="1"/>
    </xf>
    <xf numFmtId="0" fontId="8" fillId="0" borderId="3" xfId="270" applyFont="1" applyBorder="1" applyAlignment="1">
      <alignment horizontal="left" vertical="center" wrapText="1"/>
    </xf>
    <xf numFmtId="0" fontId="14" fillId="0" borderId="3" xfId="0" applyFont="1" applyFill="1" applyBorder="1" applyAlignment="1">
      <alignment horizontal="left" wrapText="1"/>
    </xf>
    <xf numFmtId="0" fontId="8" fillId="0" borderId="0" xfId="270" applyFont="1" applyBorder="1" applyAlignment="1">
      <alignment vertical="center"/>
    </xf>
    <xf numFmtId="0" fontId="8" fillId="0" borderId="0" xfId="270" applyFont="1" applyBorder="1" applyAlignment="1">
      <alignment horizontal="left" vertical="center"/>
    </xf>
    <xf numFmtId="0" fontId="8" fillId="0" borderId="5" xfId="0" applyFont="1" applyBorder="1" applyAlignment="1">
      <alignment vertical="top" wrapText="1"/>
    </xf>
    <xf numFmtId="0" fontId="8" fillId="0" borderId="5" xfId="0" applyFont="1" applyFill="1" applyBorder="1" applyAlignment="1">
      <alignment vertical="top" wrapText="1"/>
    </xf>
    <xf numFmtId="0" fontId="8" fillId="0" borderId="3" xfId="0" applyFont="1" applyFill="1" applyBorder="1" applyAlignment="1">
      <alignment horizontal="center" wrapText="1"/>
    </xf>
    <xf numFmtId="0" fontId="8" fillId="0" borderId="5" xfId="0" applyFont="1" applyFill="1" applyBorder="1" applyAlignment="1">
      <alignment horizontal="center" wrapText="1"/>
    </xf>
    <xf numFmtId="0" fontId="8" fillId="0" borderId="6" xfId="0" applyFont="1" applyFill="1" applyBorder="1" applyAlignment="1">
      <alignment wrapText="1"/>
    </xf>
    <xf numFmtId="0" fontId="8" fillId="0" borderId="3" xfId="0" applyFont="1" applyFill="1" applyBorder="1" applyAlignment="1">
      <alignment horizontal="left" wrapText="1"/>
    </xf>
    <xf numFmtId="0" fontId="8" fillId="0" borderId="6" xfId="0" applyFont="1" applyFill="1" applyBorder="1" applyAlignment="1">
      <alignment horizontal="left" wrapText="1"/>
    </xf>
    <xf numFmtId="0" fontId="17" fillId="0" borderId="3" xfId="0" applyFont="1" applyFill="1" applyBorder="1" applyAlignment="1">
      <alignment horizontal="center" wrapText="1"/>
    </xf>
    <xf numFmtId="0" fontId="17" fillId="0" borderId="5" xfId="0" applyFont="1" applyFill="1" applyBorder="1" applyAlignment="1">
      <alignment horizontal="center" wrapText="1"/>
    </xf>
    <xf numFmtId="0" fontId="8" fillId="0" borderId="3" xfId="270" applyFont="1" applyFill="1" applyBorder="1" applyAlignment="1">
      <alignment horizontal="left" vertical="center"/>
    </xf>
    <xf numFmtId="0" fontId="0" fillId="0" borderId="0" xfId="270" applyFont="1">
      <alignment vertical="center"/>
    </xf>
    <xf numFmtId="0" fontId="8" fillId="10" borderId="3" xfId="0" applyFont="1" applyFill="1" applyBorder="1" applyAlignment="1">
      <alignment horizontal="center" wrapText="1"/>
    </xf>
    <xf numFmtId="0" fontId="8" fillId="0" borderId="3" xfId="270" applyFont="1" applyBorder="1" applyAlignment="1">
      <alignment vertical="center"/>
    </xf>
    <xf numFmtId="0" fontId="8" fillId="0" borderId="3" xfId="0" applyFont="1" applyFill="1" applyBorder="1" applyAlignment="1">
      <alignment wrapText="1"/>
    </xf>
    <xf numFmtId="0" fontId="8" fillId="0" borderId="3" xfId="270" applyFont="1" applyBorder="1" applyAlignment="1">
      <alignment horizontal="left" vertical="center"/>
    </xf>
    <xf numFmtId="0" fontId="8" fillId="0" borderId="3" xfId="0" applyFont="1" applyBorder="1" applyAlignment="1">
      <alignment horizontal="center" wrapText="1"/>
    </xf>
    <xf numFmtId="0" fontId="16" fillId="0" borderId="3" xfId="0" applyFont="1" applyFill="1" applyBorder="1" applyAlignment="1">
      <alignment horizontal="center" wrapText="1"/>
    </xf>
    <xf numFmtId="0" fontId="8" fillId="0" borderId="5" xfId="0" applyFont="1" applyFill="1" applyBorder="1" applyAlignment="1">
      <alignment horizontal="left" wrapText="1"/>
    </xf>
    <xf numFmtId="0" fontId="8" fillId="0" borderId="7" xfId="0" applyFont="1" applyFill="1" applyBorder="1" applyAlignment="1">
      <alignment horizontal="left" wrapText="1"/>
    </xf>
    <xf numFmtId="0" fontId="9" fillId="4" borderId="6" xfId="0" applyFont="1" applyFill="1" applyBorder="1" applyAlignment="1">
      <alignment horizontal="center" vertical="center" wrapText="1"/>
    </xf>
    <xf numFmtId="0" fontId="9" fillId="4" borderId="8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</cellXfs>
  <cellStyles count="287">
    <cellStyle name="20% - Accent1 2" xfId="38" xr:uid="{00000000-0005-0000-0000-000056000000}"/>
    <cellStyle name="20% - Accent1 2 2" xfId="44" xr:uid="{00000000-0005-0000-0000-00005C000000}"/>
    <cellStyle name="20% - Accent1 2 2 2" xfId="36" xr:uid="{00000000-0005-0000-0000-000054000000}"/>
    <cellStyle name="20% - Accent1 2 3" xfId="46" xr:uid="{00000000-0005-0000-0000-00005E000000}"/>
    <cellStyle name="20% - Accent1 2_UMi-70GHz" xfId="49" xr:uid="{00000000-0005-0000-0000-000061000000}"/>
    <cellStyle name="20% - Accent1 3" xfId="35" xr:uid="{00000000-0005-0000-0000-000053000000}"/>
    <cellStyle name="20% - Accent1 3 2" xfId="50" xr:uid="{00000000-0005-0000-0000-000062000000}"/>
    <cellStyle name="20% - Accent1 4" xfId="31" xr:uid="{00000000-0005-0000-0000-00004F000000}"/>
    <cellStyle name="20% - Accent2 2" xfId="33" xr:uid="{00000000-0005-0000-0000-000051000000}"/>
    <cellStyle name="20% - Accent2 2 2" xfId="7" xr:uid="{00000000-0005-0000-0000-000011000000}"/>
    <cellStyle name="20% - Accent2 2 2 2" xfId="9" xr:uid="{00000000-0005-0000-0000-000016000000}"/>
    <cellStyle name="20% - Accent2 2 3" xfId="51" xr:uid="{00000000-0005-0000-0000-000063000000}"/>
    <cellStyle name="20% - Accent2 2_UMi-70GHz" xfId="42" xr:uid="{00000000-0005-0000-0000-00005A000000}"/>
    <cellStyle name="20% - Accent2 3" xfId="52" xr:uid="{00000000-0005-0000-0000-000064000000}"/>
    <cellStyle name="20% - Accent2 3 2" xfId="16" xr:uid="{00000000-0005-0000-0000-000027000000}"/>
    <cellStyle name="20% - Accent2 4" xfId="48" xr:uid="{00000000-0005-0000-0000-000060000000}"/>
    <cellStyle name="20% - Accent3 2" xfId="20" xr:uid="{00000000-0005-0000-0000-000033000000}"/>
    <cellStyle name="20% - Accent3 2 2" xfId="27" xr:uid="{00000000-0005-0000-0000-000049000000}"/>
    <cellStyle name="20% - Accent3 2 2 2" xfId="53" xr:uid="{00000000-0005-0000-0000-000065000000}"/>
    <cellStyle name="20% - Accent3 2 3" xfId="55" xr:uid="{00000000-0005-0000-0000-000067000000}"/>
    <cellStyle name="20% - Accent3 2_UMi-70GHz" xfId="56" xr:uid="{00000000-0005-0000-0000-000068000000}"/>
    <cellStyle name="20% - Accent3 3" xfId="57" xr:uid="{00000000-0005-0000-0000-000069000000}"/>
    <cellStyle name="20% - Accent3 3 2" xfId="60" xr:uid="{00000000-0005-0000-0000-00006C000000}"/>
    <cellStyle name="20% - Accent3 4" xfId="61" xr:uid="{00000000-0005-0000-0000-00006D000000}"/>
    <cellStyle name="20% - Accent4 2" xfId="62" xr:uid="{00000000-0005-0000-0000-00006E000000}"/>
    <cellStyle name="20% - Accent4 2 2" xfId="65" xr:uid="{00000000-0005-0000-0000-000071000000}"/>
    <cellStyle name="20% - Accent4 2 2 2" xfId="67" xr:uid="{00000000-0005-0000-0000-000073000000}"/>
    <cellStyle name="20% - Accent4 2 3" xfId="68" xr:uid="{00000000-0005-0000-0000-000074000000}"/>
    <cellStyle name="20% - Accent4 2_UMi-70GHz" xfId="69" xr:uid="{00000000-0005-0000-0000-000075000000}"/>
    <cellStyle name="20% - Accent4 3" xfId="71" xr:uid="{00000000-0005-0000-0000-000077000000}"/>
    <cellStyle name="20% - Accent4 3 2" xfId="12" xr:uid="{00000000-0005-0000-0000-00001D000000}"/>
    <cellStyle name="20% - Accent4 4" xfId="8" xr:uid="{00000000-0005-0000-0000-000015000000}"/>
    <cellStyle name="20% - Accent5 2" xfId="74" xr:uid="{00000000-0005-0000-0000-00007A000000}"/>
    <cellStyle name="20% - Accent5 2 2" xfId="76" xr:uid="{00000000-0005-0000-0000-00007C000000}"/>
    <cellStyle name="20% - Accent5 2 2 2" xfId="78" xr:uid="{00000000-0005-0000-0000-00007E000000}"/>
    <cellStyle name="20% - Accent5 2 3" xfId="13" xr:uid="{00000000-0005-0000-0000-000020000000}"/>
    <cellStyle name="20% - Accent5 2_UMi-70GHz" xfId="1" xr:uid="{00000000-0005-0000-0000-000002000000}"/>
    <cellStyle name="20% - Accent5 3" xfId="79" xr:uid="{00000000-0005-0000-0000-00007F000000}"/>
    <cellStyle name="20% - Accent5 3 2" xfId="82" xr:uid="{00000000-0005-0000-0000-000082000000}"/>
    <cellStyle name="20% - Accent5 4" xfId="83" xr:uid="{00000000-0005-0000-0000-000083000000}"/>
    <cellStyle name="20% - Accent6 2" xfId="84" xr:uid="{00000000-0005-0000-0000-000084000000}"/>
    <cellStyle name="20% - Accent6 2 2" xfId="86" xr:uid="{00000000-0005-0000-0000-000086000000}"/>
    <cellStyle name="20% - Accent6 2 2 2" xfId="89" xr:uid="{00000000-0005-0000-0000-000089000000}"/>
    <cellStyle name="20% - Accent6 2 3" xfId="90" xr:uid="{00000000-0005-0000-0000-00008A000000}"/>
    <cellStyle name="20% - Accent6 2_UMi-70GHz" xfId="91" xr:uid="{00000000-0005-0000-0000-00008B000000}"/>
    <cellStyle name="20% - Accent6 3" xfId="92" xr:uid="{00000000-0005-0000-0000-00008C000000}"/>
    <cellStyle name="20% - Accent6 3 2" xfId="94" xr:uid="{00000000-0005-0000-0000-00008E000000}"/>
    <cellStyle name="20% - Accent6 4" xfId="95" xr:uid="{00000000-0005-0000-0000-00008F000000}"/>
    <cellStyle name="20% - 강조색1 2" xfId="97" xr:uid="{00000000-0005-0000-0000-000091000000}"/>
    <cellStyle name="20% - 강조색1 2 2" xfId="99" xr:uid="{00000000-0005-0000-0000-000093000000}"/>
    <cellStyle name="20% - 강조색1 3" xfId="101" xr:uid="{00000000-0005-0000-0000-000095000000}"/>
    <cellStyle name="20% - 강조색1 3 2" xfId="103" xr:uid="{00000000-0005-0000-0000-000097000000}"/>
    <cellStyle name="20% - 강조색2 2" xfId="104" xr:uid="{00000000-0005-0000-0000-000098000000}"/>
    <cellStyle name="20% - 강조색2 2 2" xfId="105" xr:uid="{00000000-0005-0000-0000-000099000000}"/>
    <cellStyle name="20% - 강조색2 3" xfId="106" xr:uid="{00000000-0005-0000-0000-00009A000000}"/>
    <cellStyle name="20% - 강조색2 3 2" xfId="108" xr:uid="{00000000-0005-0000-0000-00009C000000}"/>
    <cellStyle name="20% - 강조색3 2" xfId="11" xr:uid="{00000000-0005-0000-0000-000019000000}"/>
    <cellStyle name="20% - 강조색3 2 2" xfId="72" xr:uid="{00000000-0005-0000-0000-000078000000}"/>
    <cellStyle name="20% - 강조색3 3" xfId="5" xr:uid="{00000000-0005-0000-0000-00000E000000}"/>
    <cellStyle name="20% - 강조색3 3 2" xfId="80" xr:uid="{00000000-0005-0000-0000-000080000000}"/>
    <cellStyle name="20% - 강조색4 2" xfId="109" xr:uid="{00000000-0005-0000-0000-00009D000000}"/>
    <cellStyle name="20% - 강조색4 2 2" xfId="110" xr:uid="{00000000-0005-0000-0000-00009E000000}"/>
    <cellStyle name="20% - 강조색4 3" xfId="111" xr:uid="{00000000-0005-0000-0000-00009F000000}"/>
    <cellStyle name="20% - 강조색4 3 2" xfId="112" xr:uid="{00000000-0005-0000-0000-0000A0000000}"/>
    <cellStyle name="20% - 강조색5 2" xfId="37" xr:uid="{00000000-0005-0000-0000-000055000000}"/>
    <cellStyle name="20% - 강조색5 2 2" xfId="113" xr:uid="{00000000-0005-0000-0000-0000A1000000}"/>
    <cellStyle name="20% - 강조색5 3" xfId="115" xr:uid="{00000000-0005-0000-0000-0000A3000000}"/>
    <cellStyle name="20% - 강조색5 3 2" xfId="116" xr:uid="{00000000-0005-0000-0000-0000A4000000}"/>
    <cellStyle name="20% - 강조색6 2" xfId="117" xr:uid="{00000000-0005-0000-0000-0000A5000000}"/>
    <cellStyle name="20% - 강조색6 2 2" xfId="119" xr:uid="{00000000-0005-0000-0000-0000A7000000}"/>
    <cellStyle name="20% - 강조색6 3" xfId="120" xr:uid="{00000000-0005-0000-0000-0000A8000000}"/>
    <cellStyle name="20% - 강조색6 3 2" xfId="121" xr:uid="{00000000-0005-0000-0000-0000A9000000}"/>
    <cellStyle name="20% - 强调文字颜色 1 2" xfId="122" xr:uid="{00000000-0005-0000-0000-0000AA000000}"/>
    <cellStyle name="20% - 强调文字颜色 1 2 2" xfId="124" xr:uid="{00000000-0005-0000-0000-0000AC000000}"/>
    <cellStyle name="20% - 强调文字颜色 1 3" xfId="39" xr:uid="{00000000-0005-0000-0000-000057000000}"/>
    <cellStyle name="20% - 强调文字颜色 1 3 2" xfId="45" xr:uid="{00000000-0005-0000-0000-00005D000000}"/>
    <cellStyle name="20% - 强调文字颜色 2 2" xfId="126" xr:uid="{00000000-0005-0000-0000-0000AE000000}"/>
    <cellStyle name="20% - 强调文字颜色 2 2 2" xfId="128" xr:uid="{00000000-0005-0000-0000-0000B0000000}"/>
    <cellStyle name="20% - 强调文字颜色 2 3" xfId="34" xr:uid="{00000000-0005-0000-0000-000052000000}"/>
    <cellStyle name="20% - 强调文字颜色 2 3 2" xfId="6" xr:uid="{00000000-0005-0000-0000-000010000000}"/>
    <cellStyle name="20% - 强调文字颜色 3 2" xfId="129" xr:uid="{00000000-0005-0000-0000-0000B1000000}"/>
    <cellStyle name="20% - 强调文字颜色 3 2 2" xfId="130" xr:uid="{00000000-0005-0000-0000-0000B2000000}"/>
    <cellStyle name="20% - 强调文字颜色 3 3" xfId="21" xr:uid="{00000000-0005-0000-0000-000034000000}"/>
    <cellStyle name="20% - 强调文字颜色 3 3 2" xfId="28" xr:uid="{00000000-0005-0000-0000-00004A000000}"/>
    <cellStyle name="20% - 强调文字颜色 4 2" xfId="131" xr:uid="{00000000-0005-0000-0000-0000B3000000}"/>
    <cellStyle name="20% - 强调文字颜色 4 2 2" xfId="133" xr:uid="{00000000-0005-0000-0000-0000B5000000}"/>
    <cellStyle name="20% - 强调文字颜色 4 3" xfId="63" xr:uid="{00000000-0005-0000-0000-00006F000000}"/>
    <cellStyle name="20% - 强调文字颜色 4 3 2" xfId="66" xr:uid="{00000000-0005-0000-0000-000072000000}"/>
    <cellStyle name="20% - 强调文字颜色 5 2" xfId="135" xr:uid="{00000000-0005-0000-0000-0000B7000000}"/>
    <cellStyle name="20% - 强调文字颜色 5 2 2" xfId="137" xr:uid="{00000000-0005-0000-0000-0000B9000000}"/>
    <cellStyle name="20% - 强调文字颜色 5 3" xfId="75" xr:uid="{00000000-0005-0000-0000-00007B000000}"/>
    <cellStyle name="20% - 强调文字颜色 5 3 2" xfId="77" xr:uid="{00000000-0005-0000-0000-00007D000000}"/>
    <cellStyle name="20% - 强调文字颜色 6 2" xfId="139" xr:uid="{00000000-0005-0000-0000-0000BB000000}"/>
    <cellStyle name="20% - 强调文字颜色 6 2 2" xfId="140" xr:uid="{00000000-0005-0000-0000-0000BC000000}"/>
    <cellStyle name="20% - 强调文字颜色 6 3" xfId="85" xr:uid="{00000000-0005-0000-0000-000085000000}"/>
    <cellStyle name="20% - 强调文字颜色 6 3 2" xfId="87" xr:uid="{00000000-0005-0000-0000-000087000000}"/>
    <cellStyle name="40% - Accent1 2" xfId="141" xr:uid="{00000000-0005-0000-0000-0000BD000000}"/>
    <cellStyle name="40% - Accent1 2 2" xfId="142" xr:uid="{00000000-0005-0000-0000-0000BE000000}"/>
    <cellStyle name="40% - Accent1 2 2 2" xfId="143" xr:uid="{00000000-0005-0000-0000-0000BF000000}"/>
    <cellStyle name="40% - Accent1 2 3" xfId="144" xr:uid="{00000000-0005-0000-0000-0000C0000000}"/>
    <cellStyle name="40% - Accent1 2_UMi-70GHz" xfId="145" xr:uid="{00000000-0005-0000-0000-0000C1000000}"/>
    <cellStyle name="40% - Accent1 3" xfId="146" xr:uid="{00000000-0005-0000-0000-0000C2000000}"/>
    <cellStyle name="40% - Accent1 3 2" xfId="147" xr:uid="{00000000-0005-0000-0000-0000C3000000}"/>
    <cellStyle name="40% - Accent1 4" xfId="15" xr:uid="{00000000-0005-0000-0000-000026000000}"/>
    <cellStyle name="40% - Accent2 2" xfId="148" xr:uid="{00000000-0005-0000-0000-0000C4000000}"/>
    <cellStyle name="40% - Accent2 2 2" xfId="149" xr:uid="{00000000-0005-0000-0000-0000C5000000}"/>
    <cellStyle name="40% - Accent2 2 2 2" xfId="150" xr:uid="{00000000-0005-0000-0000-0000C6000000}"/>
    <cellStyle name="40% - Accent2 2 3" xfId="151" xr:uid="{00000000-0005-0000-0000-0000C7000000}"/>
    <cellStyle name="40% - Accent2 2_UMi-70GHz" xfId="114" xr:uid="{00000000-0005-0000-0000-0000A2000000}"/>
    <cellStyle name="40% - Accent2 3" xfId="43" xr:uid="{00000000-0005-0000-0000-00005B000000}"/>
    <cellStyle name="40% - Accent2 3 2" xfId="30" xr:uid="{00000000-0005-0000-0000-00004D000000}"/>
    <cellStyle name="40% - Accent2 4" xfId="153" xr:uid="{00000000-0005-0000-0000-0000C9000000}"/>
    <cellStyle name="40% - Accent3 2" xfId="154" xr:uid="{00000000-0005-0000-0000-0000CA000000}"/>
    <cellStyle name="40% - Accent3 2 2" xfId="155" xr:uid="{00000000-0005-0000-0000-0000CB000000}"/>
    <cellStyle name="40% - Accent3 2 2 2" xfId="156" xr:uid="{00000000-0005-0000-0000-0000CC000000}"/>
    <cellStyle name="40% - Accent3 2 3" xfId="157" xr:uid="{00000000-0005-0000-0000-0000CD000000}"/>
    <cellStyle name="40% - Accent3 2_UMi-70GHz" xfId="88" xr:uid="{00000000-0005-0000-0000-000088000000}"/>
    <cellStyle name="40% - Accent3 3" xfId="158" xr:uid="{00000000-0005-0000-0000-0000CE000000}"/>
    <cellStyle name="40% - Accent3 3 2" xfId="159" xr:uid="{00000000-0005-0000-0000-0000CF000000}"/>
    <cellStyle name="40% - Accent3 4" xfId="160" xr:uid="{00000000-0005-0000-0000-0000D0000000}"/>
    <cellStyle name="40% - Accent4 2" xfId="161" xr:uid="{00000000-0005-0000-0000-0000D1000000}"/>
    <cellStyle name="40% - Accent4 2 2" xfId="162" xr:uid="{00000000-0005-0000-0000-0000D2000000}"/>
    <cellStyle name="40% - Accent4 2 2 2" xfId="164" xr:uid="{00000000-0005-0000-0000-0000D4000000}"/>
    <cellStyle name="40% - Accent4 2 3" xfId="166" xr:uid="{00000000-0005-0000-0000-0000D6000000}"/>
    <cellStyle name="40% - Accent4 2_UMi-70GHz" xfId="167" xr:uid="{00000000-0005-0000-0000-0000D7000000}"/>
    <cellStyle name="40% - Accent4 3" xfId="168" xr:uid="{00000000-0005-0000-0000-0000D8000000}"/>
    <cellStyle name="40% - Accent4 3 2" xfId="169" xr:uid="{00000000-0005-0000-0000-0000D9000000}"/>
    <cellStyle name="40% - Accent4 4" xfId="163" xr:uid="{00000000-0005-0000-0000-0000D3000000}"/>
    <cellStyle name="40% - Accent5 2" xfId="171" xr:uid="{00000000-0005-0000-0000-0000DB000000}"/>
    <cellStyle name="40% - Accent5 2 2" xfId="172" xr:uid="{00000000-0005-0000-0000-0000DC000000}"/>
    <cellStyle name="40% - Accent5 2 2 2" xfId="174" xr:uid="{00000000-0005-0000-0000-0000DE000000}"/>
    <cellStyle name="40% - Accent5 2 3" xfId="175" xr:uid="{00000000-0005-0000-0000-0000DF000000}"/>
    <cellStyle name="40% - Accent5 2_UMi-70GHz" xfId="176" xr:uid="{00000000-0005-0000-0000-0000E0000000}"/>
    <cellStyle name="40% - Accent5 3" xfId="177" xr:uid="{00000000-0005-0000-0000-0000E1000000}"/>
    <cellStyle name="40% - Accent5 3 2" xfId="178" xr:uid="{00000000-0005-0000-0000-0000E2000000}"/>
    <cellStyle name="40% - Accent5 4" xfId="170" xr:uid="{00000000-0005-0000-0000-0000DA000000}"/>
    <cellStyle name="40% - Accent6 2" xfId="179" xr:uid="{00000000-0005-0000-0000-0000E3000000}"/>
    <cellStyle name="40% - Accent6 2 2" xfId="23" xr:uid="{00000000-0005-0000-0000-000037000000}"/>
    <cellStyle name="40% - Accent6 2 2 2" xfId="136" xr:uid="{00000000-0005-0000-0000-0000B8000000}"/>
    <cellStyle name="40% - Accent6 2 3" xfId="18" xr:uid="{00000000-0005-0000-0000-00002C000000}"/>
    <cellStyle name="40% - Accent6 2_UMi-70GHz" xfId="180" xr:uid="{00000000-0005-0000-0000-0000E4000000}"/>
    <cellStyle name="40% - Accent6 3" xfId="181" xr:uid="{00000000-0005-0000-0000-0000E5000000}"/>
    <cellStyle name="40% - Accent6 3 2" xfId="182" xr:uid="{00000000-0005-0000-0000-0000E6000000}"/>
    <cellStyle name="40% - Accent6 4" xfId="165" xr:uid="{00000000-0005-0000-0000-0000D5000000}"/>
    <cellStyle name="40% - 강조색1 2" xfId="185" xr:uid="{00000000-0005-0000-0000-0000E9000000}"/>
    <cellStyle name="40% - 강조색1 2 2" xfId="186" xr:uid="{00000000-0005-0000-0000-0000EA000000}"/>
    <cellStyle name="40% - 강조색1 3" xfId="187" xr:uid="{00000000-0005-0000-0000-0000EB000000}"/>
    <cellStyle name="40% - 강조색1 3 2" xfId="188" xr:uid="{00000000-0005-0000-0000-0000EC000000}"/>
    <cellStyle name="40% - 강조색2 2" xfId="189" xr:uid="{00000000-0005-0000-0000-0000ED000000}"/>
    <cellStyle name="40% - 강조색2 2 2" xfId="190" xr:uid="{00000000-0005-0000-0000-0000EE000000}"/>
    <cellStyle name="40% - 강조색2 3" xfId="191" xr:uid="{00000000-0005-0000-0000-0000EF000000}"/>
    <cellStyle name="40% - 강조색2 3 2" xfId="192" xr:uid="{00000000-0005-0000-0000-0000F0000000}"/>
    <cellStyle name="40% - 강조색3 2" xfId="193" xr:uid="{00000000-0005-0000-0000-0000F1000000}"/>
    <cellStyle name="40% - 강조색3 2 2" xfId="194" xr:uid="{00000000-0005-0000-0000-0000F2000000}"/>
    <cellStyle name="40% - 강조색3 3" xfId="195" xr:uid="{00000000-0005-0000-0000-0000F3000000}"/>
    <cellStyle name="40% - 강조색3 3 2" xfId="196" xr:uid="{00000000-0005-0000-0000-0000F4000000}"/>
    <cellStyle name="40% - 강조색4 2" xfId="197" xr:uid="{00000000-0005-0000-0000-0000F5000000}"/>
    <cellStyle name="40% - 강조색4 2 2" xfId="198" xr:uid="{00000000-0005-0000-0000-0000F6000000}"/>
    <cellStyle name="40% - 강조색4 3" xfId="200" xr:uid="{00000000-0005-0000-0000-0000F8000000}"/>
    <cellStyle name="40% - 강조색4 3 2" xfId="40" xr:uid="{00000000-0005-0000-0000-000058000000}"/>
    <cellStyle name="40% - 강조색5 2" xfId="152" xr:uid="{00000000-0005-0000-0000-0000C8000000}"/>
    <cellStyle name="40% - 강조색5 2 2" xfId="201" xr:uid="{00000000-0005-0000-0000-0000F9000000}"/>
    <cellStyle name="40% - 강조색5 3" xfId="2" xr:uid="{00000000-0005-0000-0000-000004000000}"/>
    <cellStyle name="40% - 강조색5 3 2" xfId="202" xr:uid="{00000000-0005-0000-0000-0000FA000000}"/>
    <cellStyle name="40% - 강조색6 2" xfId="204" xr:uid="{00000000-0005-0000-0000-0000FC000000}"/>
    <cellStyle name="40% - 강조색6 2 2" xfId="205" xr:uid="{00000000-0005-0000-0000-0000FD000000}"/>
    <cellStyle name="40% - 강조색6 3" xfId="206" xr:uid="{00000000-0005-0000-0000-0000FE000000}"/>
    <cellStyle name="40% - 강조색6 3 2" xfId="208" xr:uid="{00000000-0005-0000-0000-000000010000}"/>
    <cellStyle name="40% - 强调文字颜色 1 2" xfId="209" xr:uid="{00000000-0005-0000-0000-000001010000}"/>
    <cellStyle name="40% - 强调文字颜色 1 2 2" xfId="212" xr:uid="{00000000-0005-0000-0000-000004010000}"/>
    <cellStyle name="40% - 强调文字颜色 1 3" xfId="183" xr:uid="{00000000-0005-0000-0000-0000E7000000}"/>
    <cellStyle name="40% - 强调文字颜色 1 3 2" xfId="214" xr:uid="{00000000-0005-0000-0000-000006010000}"/>
    <cellStyle name="40% - 强调文字颜色 2 2" xfId="215" xr:uid="{00000000-0005-0000-0000-000007010000}"/>
    <cellStyle name="40% - 强调文字颜色 2 2 2" xfId="216" xr:uid="{00000000-0005-0000-0000-000008010000}"/>
    <cellStyle name="40% - 强调文字颜色 2 3" xfId="217" xr:uid="{00000000-0005-0000-0000-000009010000}"/>
    <cellStyle name="40% - 强调文字颜色 2 3 2" xfId="218" xr:uid="{00000000-0005-0000-0000-00000A010000}"/>
    <cellStyle name="40% - 强调文字颜色 3 2" xfId="47" xr:uid="{00000000-0005-0000-0000-00005F000000}"/>
    <cellStyle name="40% - 强调文字颜色 3 2 2" xfId="118" xr:uid="{00000000-0005-0000-0000-0000A6000000}"/>
    <cellStyle name="40% - 强调文字颜色 3 3" xfId="219" xr:uid="{00000000-0005-0000-0000-00000B010000}"/>
    <cellStyle name="40% - 强调文字颜色 3 3 2" xfId="220" xr:uid="{00000000-0005-0000-0000-00000C010000}"/>
    <cellStyle name="40% - 强调文字颜色 4 2" xfId="17" xr:uid="{00000000-0005-0000-0000-00002A000000}"/>
    <cellStyle name="40% - 强调文字颜色 4 2 2" xfId="221" xr:uid="{00000000-0005-0000-0000-00000D010000}"/>
    <cellStyle name="40% - 强调文字颜色 4 3" xfId="223" xr:uid="{00000000-0005-0000-0000-00000F010000}"/>
    <cellStyle name="40% - 强调文字颜色 4 3 2" xfId="25" xr:uid="{00000000-0005-0000-0000-00003C000000}"/>
    <cellStyle name="40% - 强调文字颜色 5 2" xfId="224" xr:uid="{00000000-0005-0000-0000-000010010000}"/>
    <cellStyle name="40% - 强调文字颜色 5 2 2" xfId="96" xr:uid="{00000000-0005-0000-0000-000090000000}"/>
    <cellStyle name="40% - 强调文字颜色 5 3" xfId="225" xr:uid="{00000000-0005-0000-0000-000011010000}"/>
    <cellStyle name="40% - 强调文字颜色 5 3 2" xfId="226" xr:uid="{00000000-0005-0000-0000-000012010000}"/>
    <cellStyle name="40% - 强调文字颜色 6 2" xfId="54" xr:uid="{00000000-0005-0000-0000-000066000000}"/>
    <cellStyle name="40% - 强调文字颜色 6 2 2" xfId="227" xr:uid="{00000000-0005-0000-0000-000013010000}"/>
    <cellStyle name="40% - 强调文字颜色 6 3" xfId="228" xr:uid="{00000000-0005-0000-0000-000014010000}"/>
    <cellStyle name="40% - 强调文字颜色 6 3 2" xfId="229" xr:uid="{00000000-0005-0000-0000-000015010000}"/>
    <cellStyle name="60% - 强调文字颜色 1 2" xfId="58" xr:uid="{00000000-0005-0000-0000-00006A000000}"/>
    <cellStyle name="60% - 强调文字颜色 2 2" xfId="73" xr:uid="{00000000-0005-0000-0000-000079000000}"/>
    <cellStyle name="60% - 强调文字颜色 3 2" xfId="81" xr:uid="{00000000-0005-0000-0000-000081000000}"/>
    <cellStyle name="60% - 强调文字颜色 4 2" xfId="93" xr:uid="{00000000-0005-0000-0000-00008D000000}"/>
    <cellStyle name="60% - 强调文字颜色 5 2" xfId="230" xr:uid="{00000000-0005-0000-0000-000016010000}"/>
    <cellStyle name="60% - 强调文字颜色 6 2" xfId="231" xr:uid="{00000000-0005-0000-0000-000017010000}"/>
    <cellStyle name="Commentaire 2" xfId="232" xr:uid="{00000000-0005-0000-0000-000018010000}"/>
    <cellStyle name="Commentaire 2 2" xfId="233" xr:uid="{00000000-0005-0000-0000-000019010000}"/>
    <cellStyle name="Commentaire 2 2 2" xfId="14" xr:uid="{00000000-0005-0000-0000-000023000000}"/>
    <cellStyle name="Commentaire 2 2 2 2" xfId="59" xr:uid="{00000000-0005-0000-0000-00006B000000}"/>
    <cellStyle name="Commentaire 2 2 3" xfId="10" xr:uid="{00000000-0005-0000-0000-000018000000}"/>
    <cellStyle name="Commentaire 2 3" xfId="98" xr:uid="{00000000-0005-0000-0000-000092000000}"/>
    <cellStyle name="Commentaire 2 3 2" xfId="100" xr:uid="{00000000-0005-0000-0000-000094000000}"/>
    <cellStyle name="Commentaire 2 4" xfId="102" xr:uid="{00000000-0005-0000-0000-000096000000}"/>
    <cellStyle name="Normal 2" xfId="234" xr:uid="{00000000-0005-0000-0000-00001A010000}"/>
    <cellStyle name="Normal 2 2" xfId="235" xr:uid="{00000000-0005-0000-0000-00001B010000}"/>
    <cellStyle name="Normal 2 2 2" xfId="70" xr:uid="{00000000-0005-0000-0000-000076000000}"/>
    <cellStyle name="Normal 2 2 2 2" xfId="236" xr:uid="{00000000-0005-0000-0000-00001C010000}"/>
    <cellStyle name="Normal 2 2 2 2 2" xfId="22" xr:uid="{00000000-0005-0000-0000-000035000000}"/>
    <cellStyle name="Normal 2 2 2 3" xfId="237" xr:uid="{00000000-0005-0000-0000-00001D010000}"/>
    <cellStyle name="Normal 2 2 2_UMi-70GHz" xfId="238" xr:uid="{00000000-0005-0000-0000-00001E010000}"/>
    <cellStyle name="Normal 2 2 3" xfId="239" xr:uid="{00000000-0005-0000-0000-00001F010000}"/>
    <cellStyle name="Normal 2 2 3 2" xfId="240" xr:uid="{00000000-0005-0000-0000-000020010000}"/>
    <cellStyle name="Normal 2 2 4" xfId="173" xr:uid="{00000000-0005-0000-0000-0000DD000000}"/>
    <cellStyle name="Normal 2 2_UMi-70GHz" xfId="241" xr:uid="{00000000-0005-0000-0000-000021010000}"/>
    <cellStyle name="Normal 2 3" xfId="242" xr:uid="{00000000-0005-0000-0000-000022010000}"/>
    <cellStyle name="Normal 2 3 2" xfId="243" xr:uid="{00000000-0005-0000-0000-000023010000}"/>
    <cellStyle name="Normal 2 3 2 2" xfId="19" xr:uid="{00000000-0005-0000-0000-000030000000}"/>
    <cellStyle name="Normal 2 3 3" xfId="244" xr:uid="{00000000-0005-0000-0000-000024010000}"/>
    <cellStyle name="Normal 2 3_UMi-70GHz" xfId="207" xr:uid="{00000000-0005-0000-0000-0000FF000000}"/>
    <cellStyle name="Normal 2 4" xfId="245" xr:uid="{00000000-0005-0000-0000-000025010000}"/>
    <cellStyle name="Normal 2 4 2" xfId="246" xr:uid="{00000000-0005-0000-0000-000026010000}"/>
    <cellStyle name="Normal 2 5" xfId="199" xr:uid="{00000000-0005-0000-0000-0000F7000000}"/>
    <cellStyle name="Normal 2_UMi-70GHz" xfId="138" xr:uid="{00000000-0005-0000-0000-0000BA000000}"/>
    <cellStyle name="Normal 3" xfId="247" xr:uid="{00000000-0005-0000-0000-000027010000}"/>
    <cellStyle name="Normal 3 2" xfId="248" xr:uid="{00000000-0005-0000-0000-000028010000}"/>
    <cellStyle name="Normal 3 3" xfId="249" xr:uid="{00000000-0005-0000-0000-000029010000}"/>
    <cellStyle name="Normal 3 3 2" xfId="250" xr:uid="{00000000-0005-0000-0000-00002A010000}"/>
    <cellStyle name="Normal 3 3 2 2" xfId="251" xr:uid="{00000000-0005-0000-0000-00002B010000}"/>
    <cellStyle name="Normal 3 3 3" xfId="210" xr:uid="{00000000-0005-0000-0000-000002010000}"/>
    <cellStyle name="Normal 3 3_UMi-70GHz" xfId="252" xr:uid="{00000000-0005-0000-0000-00002C010000}"/>
    <cellStyle name="Normal 3 4" xfId="123" xr:uid="{00000000-0005-0000-0000-0000AB000000}"/>
    <cellStyle name="Normal 3 4 2" xfId="125" xr:uid="{00000000-0005-0000-0000-0000AD000000}"/>
    <cellStyle name="Normal 3 5" xfId="41" xr:uid="{00000000-0005-0000-0000-000059000000}"/>
    <cellStyle name="Normal 3_UMi-70GHz" xfId="253" xr:uid="{00000000-0005-0000-0000-00002D010000}"/>
    <cellStyle name="Normal 4" xfId="254" xr:uid="{00000000-0005-0000-0000-00002E010000}"/>
    <cellStyle name="Normal 4 2" xfId="255" xr:uid="{00000000-0005-0000-0000-00002F010000}"/>
    <cellStyle name="Normal 4 2 2" xfId="256" xr:uid="{00000000-0005-0000-0000-000030010000}"/>
    <cellStyle name="Normal 4 2 2 2" xfId="107" xr:uid="{00000000-0005-0000-0000-00009B000000}"/>
    <cellStyle name="Normal 4 2 3" xfId="257" xr:uid="{00000000-0005-0000-0000-000031010000}"/>
    <cellStyle name="Normal 4 2_UMi-70GHz" xfId="24" xr:uid="{00000000-0005-0000-0000-000038000000}"/>
    <cellStyle name="Normal 4 3" xfId="258" xr:uid="{00000000-0005-0000-0000-000032010000}"/>
    <cellStyle name="Normal 4 3 2" xfId="259" xr:uid="{00000000-0005-0000-0000-000033010000}"/>
    <cellStyle name="Normal 4 4" xfId="127" xr:uid="{00000000-0005-0000-0000-0000AF000000}"/>
    <cellStyle name="Normal 4_UMi-70GHz" xfId="260" xr:uid="{00000000-0005-0000-0000-000034010000}"/>
    <cellStyle name="TableStyleLight1" xfId="261" xr:uid="{00000000-0005-0000-0000-000035010000}"/>
    <cellStyle name="TableStyleLight1 2" xfId="262" xr:uid="{00000000-0005-0000-0000-000036010000}"/>
    <cellStyle name="标题 1 2" xfId="263" xr:uid="{00000000-0005-0000-0000-000037010000}"/>
    <cellStyle name="标题 2 2" xfId="264" xr:uid="{00000000-0005-0000-0000-000038010000}"/>
    <cellStyle name="标题 3 2" xfId="265" xr:uid="{00000000-0005-0000-0000-000039010000}"/>
    <cellStyle name="标题 4 2" xfId="266" xr:uid="{00000000-0005-0000-0000-00003A010000}"/>
    <cellStyle name="标题 5" xfId="267" xr:uid="{00000000-0005-0000-0000-00003B010000}"/>
    <cellStyle name="差 2" xfId="268" xr:uid="{00000000-0005-0000-0000-00003C010000}"/>
    <cellStyle name="差_UMi-70GHz" xfId="269" xr:uid="{00000000-0005-0000-0000-00003D010000}"/>
    <cellStyle name="常规" xfId="0" builtinId="0"/>
    <cellStyle name="常规 2" xfId="270" xr:uid="{00000000-0005-0000-0000-00003E010000}"/>
    <cellStyle name="常规 2 2" xfId="271" xr:uid="{00000000-0005-0000-0000-00003F010000}"/>
    <cellStyle name="常规 3" xfId="132" xr:uid="{00000000-0005-0000-0000-0000B4000000}"/>
    <cellStyle name="常规 3 2" xfId="134" xr:uid="{00000000-0005-0000-0000-0000B6000000}"/>
    <cellStyle name="常规 4" xfId="64" xr:uid="{00000000-0005-0000-0000-000070000000}"/>
    <cellStyle name="好 2" xfId="32" xr:uid="{00000000-0005-0000-0000-000050000000}"/>
    <cellStyle name="好_UMi-70GHz" xfId="4" xr:uid="{00000000-0005-0000-0000-00000D000000}"/>
    <cellStyle name="汇总 2" xfId="272" xr:uid="{00000000-0005-0000-0000-000040010000}"/>
    <cellStyle name="计算 2" xfId="3" xr:uid="{00000000-0005-0000-0000-000009000000}"/>
    <cellStyle name="检查单元格 2" xfId="222" xr:uid="{00000000-0005-0000-0000-00000E010000}"/>
    <cellStyle name="解释性文本 2" xfId="273" xr:uid="{00000000-0005-0000-0000-000041010000}"/>
    <cellStyle name="警告文本 2" xfId="274" xr:uid="{00000000-0005-0000-0000-000042010000}"/>
    <cellStyle name="链接单元格 2" xfId="275" xr:uid="{00000000-0005-0000-0000-000043010000}"/>
    <cellStyle name="强调文字颜色 1 2" xfId="276" xr:uid="{00000000-0005-0000-0000-000044010000}"/>
    <cellStyle name="强调文字颜色 2 2" xfId="277" xr:uid="{00000000-0005-0000-0000-000045010000}"/>
    <cellStyle name="强调文字颜色 3 2" xfId="278" xr:uid="{00000000-0005-0000-0000-000046010000}"/>
    <cellStyle name="强调文字颜色 4 2" xfId="279" xr:uid="{00000000-0005-0000-0000-000047010000}"/>
    <cellStyle name="强调文字颜色 5 2" xfId="280" xr:uid="{00000000-0005-0000-0000-000048010000}"/>
    <cellStyle name="强调文字颜色 6 2" xfId="281" xr:uid="{00000000-0005-0000-0000-000049010000}"/>
    <cellStyle name="适中 2" xfId="29" xr:uid="{00000000-0005-0000-0000-00004B000000}"/>
    <cellStyle name="输出 2" xfId="26" xr:uid="{00000000-0005-0000-0000-00003E000000}"/>
    <cellStyle name="输入 2" xfId="203" xr:uid="{00000000-0005-0000-0000-0000FB000000}"/>
    <cellStyle name="一般 2" xfId="211" xr:uid="{00000000-0005-0000-0000-000003010000}"/>
    <cellStyle name="一般 2 2" xfId="213" xr:uid="{00000000-0005-0000-0000-000005010000}"/>
    <cellStyle name="一般 2 3" xfId="282" xr:uid="{00000000-0005-0000-0000-00004A010000}"/>
    <cellStyle name="一般 2_UMi-70GHz" xfId="283" xr:uid="{00000000-0005-0000-0000-00004B010000}"/>
    <cellStyle name="一般 3" xfId="184" xr:uid="{00000000-0005-0000-0000-0000E8000000}"/>
    <cellStyle name="注释 2" xfId="284" xr:uid="{00000000-0005-0000-0000-00004C010000}"/>
    <cellStyle name="注释 2 2" xfId="285" xr:uid="{00000000-0005-0000-0000-00004D010000}"/>
    <cellStyle name="표준 2 2" xfId="286" xr:uid="{00000000-0005-0000-0000-00004E01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MedianSINR_4GHz_12TRxP!$B$25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MedianSINR_4GHz_12TRxP!$B$29:$B$129</c:f>
              <c:numCache>
                <c:formatCode>General</c:formatCode>
                <c:ptCount val="101"/>
                <c:pt idx="0">
                  <c:v>-10.652184</c:v>
                </c:pt>
                <c:pt idx="1">
                  <c:v>-4.7169359999999996</c:v>
                </c:pt>
                <c:pt idx="2">
                  <c:v>-3.7845930000000001</c:v>
                </c:pt>
                <c:pt idx="3">
                  <c:v>-3.2192029999999998</c:v>
                </c:pt>
                <c:pt idx="4">
                  <c:v>-2.7864239999999998</c:v>
                </c:pt>
                <c:pt idx="5">
                  <c:v>-2.43066</c:v>
                </c:pt>
                <c:pt idx="6">
                  <c:v>-2.113931</c:v>
                </c:pt>
                <c:pt idx="7">
                  <c:v>-1.8548039999999999</c:v>
                </c:pt>
                <c:pt idx="8">
                  <c:v>-1.5815600000000001</c:v>
                </c:pt>
                <c:pt idx="9">
                  <c:v>-1.361019</c:v>
                </c:pt>
                <c:pt idx="10">
                  <c:v>-1.1063860000000001</c:v>
                </c:pt>
                <c:pt idx="11">
                  <c:v>-0.91002400000000006</c:v>
                </c:pt>
                <c:pt idx="12">
                  <c:v>-0.72475800000000001</c:v>
                </c:pt>
                <c:pt idx="13">
                  <c:v>-0.54993599999999998</c:v>
                </c:pt>
                <c:pt idx="14">
                  <c:v>-0.38272200000000001</c:v>
                </c:pt>
                <c:pt idx="15">
                  <c:v>-0.21204899999999999</c:v>
                </c:pt>
                <c:pt idx="16">
                  <c:v>-4.5401999999999998E-2</c:v>
                </c:pt>
                <c:pt idx="17">
                  <c:v>0.106072</c:v>
                </c:pt>
                <c:pt idx="18">
                  <c:v>0.250305</c:v>
                </c:pt>
                <c:pt idx="19">
                  <c:v>0.390094</c:v>
                </c:pt>
                <c:pt idx="20">
                  <c:v>0.51857799999999998</c:v>
                </c:pt>
                <c:pt idx="21">
                  <c:v>0.64844299999999999</c:v>
                </c:pt>
                <c:pt idx="22">
                  <c:v>0.77617999999999998</c:v>
                </c:pt>
                <c:pt idx="23">
                  <c:v>0.90251800000000004</c:v>
                </c:pt>
                <c:pt idx="24">
                  <c:v>1.033971</c:v>
                </c:pt>
                <c:pt idx="25">
                  <c:v>1.159832</c:v>
                </c:pt>
                <c:pt idx="26">
                  <c:v>1.266232</c:v>
                </c:pt>
                <c:pt idx="27">
                  <c:v>1.387637</c:v>
                </c:pt>
                <c:pt idx="28">
                  <c:v>1.5121469999999999</c:v>
                </c:pt>
                <c:pt idx="29">
                  <c:v>1.6325190000000001</c:v>
                </c:pt>
                <c:pt idx="30">
                  <c:v>1.7463070000000001</c:v>
                </c:pt>
                <c:pt idx="31">
                  <c:v>1.859021</c:v>
                </c:pt>
                <c:pt idx="32">
                  <c:v>1.968839</c:v>
                </c:pt>
                <c:pt idx="33">
                  <c:v>2.0704340000000001</c:v>
                </c:pt>
                <c:pt idx="34">
                  <c:v>2.1727599999999998</c:v>
                </c:pt>
                <c:pt idx="35">
                  <c:v>2.2840449999999999</c:v>
                </c:pt>
                <c:pt idx="36">
                  <c:v>2.392674</c:v>
                </c:pt>
                <c:pt idx="37">
                  <c:v>2.506119</c:v>
                </c:pt>
                <c:pt idx="38">
                  <c:v>2.619135</c:v>
                </c:pt>
                <c:pt idx="39">
                  <c:v>2.742213</c:v>
                </c:pt>
                <c:pt idx="40">
                  <c:v>2.8537089999999998</c:v>
                </c:pt>
                <c:pt idx="41">
                  <c:v>2.9543010000000001</c:v>
                </c:pt>
                <c:pt idx="42">
                  <c:v>3.0599059999999998</c:v>
                </c:pt>
                <c:pt idx="43">
                  <c:v>3.155986</c:v>
                </c:pt>
                <c:pt idx="44">
                  <c:v>3.2558699999999998</c:v>
                </c:pt>
                <c:pt idx="45">
                  <c:v>3.3491710000000001</c:v>
                </c:pt>
                <c:pt idx="46">
                  <c:v>3.4680939999999998</c:v>
                </c:pt>
                <c:pt idx="47">
                  <c:v>3.5699260000000002</c:v>
                </c:pt>
                <c:pt idx="48">
                  <c:v>3.6859459999999999</c:v>
                </c:pt>
                <c:pt idx="49">
                  <c:v>3.7903910000000001</c:v>
                </c:pt>
                <c:pt idx="50">
                  <c:v>3.904738</c:v>
                </c:pt>
                <c:pt idx="51">
                  <c:v>4.0130850000000002</c:v>
                </c:pt>
                <c:pt idx="52">
                  <c:v>4.1233389999999996</c:v>
                </c:pt>
                <c:pt idx="53">
                  <c:v>4.2190690000000002</c:v>
                </c:pt>
                <c:pt idx="54">
                  <c:v>4.3297819999999998</c:v>
                </c:pt>
                <c:pt idx="55">
                  <c:v>4.446421</c:v>
                </c:pt>
                <c:pt idx="56">
                  <c:v>4.5586919999999997</c:v>
                </c:pt>
                <c:pt idx="57">
                  <c:v>4.6714019999999996</c:v>
                </c:pt>
                <c:pt idx="58">
                  <c:v>4.776446</c:v>
                </c:pt>
                <c:pt idx="59">
                  <c:v>4.8989979999999997</c:v>
                </c:pt>
                <c:pt idx="60">
                  <c:v>5.0102690000000001</c:v>
                </c:pt>
                <c:pt idx="61">
                  <c:v>5.1263620000000003</c:v>
                </c:pt>
                <c:pt idx="62">
                  <c:v>5.2454679999999998</c:v>
                </c:pt>
                <c:pt idx="63">
                  <c:v>5.3646390000000004</c:v>
                </c:pt>
                <c:pt idx="64">
                  <c:v>5.4795530000000001</c:v>
                </c:pt>
                <c:pt idx="65">
                  <c:v>5.5883260000000003</c:v>
                </c:pt>
                <c:pt idx="66">
                  <c:v>5.7217149999999997</c:v>
                </c:pt>
                <c:pt idx="67">
                  <c:v>5.8325269999999998</c:v>
                </c:pt>
                <c:pt idx="68">
                  <c:v>5.9815300000000002</c:v>
                </c:pt>
                <c:pt idx="69">
                  <c:v>6.1078799999999998</c:v>
                </c:pt>
                <c:pt idx="70">
                  <c:v>6.2253040000000004</c:v>
                </c:pt>
                <c:pt idx="71">
                  <c:v>6.3494859999999997</c:v>
                </c:pt>
                <c:pt idx="72">
                  <c:v>6.4715189999999998</c:v>
                </c:pt>
                <c:pt idx="73">
                  <c:v>6.6099449999999997</c:v>
                </c:pt>
                <c:pt idx="74">
                  <c:v>6.7467689999999996</c:v>
                </c:pt>
                <c:pt idx="75">
                  <c:v>6.9118700000000004</c:v>
                </c:pt>
                <c:pt idx="76">
                  <c:v>7.059615</c:v>
                </c:pt>
                <c:pt idx="77">
                  <c:v>7.2154449999999999</c:v>
                </c:pt>
                <c:pt idx="78">
                  <c:v>7.3690150000000001</c:v>
                </c:pt>
                <c:pt idx="79">
                  <c:v>7.5489899999999999</c:v>
                </c:pt>
                <c:pt idx="80">
                  <c:v>7.7295439999999997</c:v>
                </c:pt>
                <c:pt idx="81">
                  <c:v>7.9004979999999998</c:v>
                </c:pt>
                <c:pt idx="82">
                  <c:v>8.0826519999999995</c:v>
                </c:pt>
                <c:pt idx="83">
                  <c:v>8.2698009999999993</c:v>
                </c:pt>
                <c:pt idx="84">
                  <c:v>8.5015210000000003</c:v>
                </c:pt>
                <c:pt idx="85">
                  <c:v>8.7167209999999997</c:v>
                </c:pt>
                <c:pt idx="86">
                  <c:v>8.9407759999999996</c:v>
                </c:pt>
                <c:pt idx="87">
                  <c:v>9.2176849999999995</c:v>
                </c:pt>
                <c:pt idx="88">
                  <c:v>9.4979370000000003</c:v>
                </c:pt>
                <c:pt idx="89">
                  <c:v>9.7641849999999994</c:v>
                </c:pt>
                <c:pt idx="90">
                  <c:v>10.096792000000001</c:v>
                </c:pt>
                <c:pt idx="91">
                  <c:v>10.462083</c:v>
                </c:pt>
                <c:pt idx="92">
                  <c:v>10.825369999999999</c:v>
                </c:pt>
                <c:pt idx="93">
                  <c:v>11.274639000000001</c:v>
                </c:pt>
                <c:pt idx="94">
                  <c:v>11.758801</c:v>
                </c:pt>
                <c:pt idx="95">
                  <c:v>12.350837</c:v>
                </c:pt>
                <c:pt idx="96">
                  <c:v>13.060836999999999</c:v>
                </c:pt>
                <c:pt idx="97">
                  <c:v>13.922625</c:v>
                </c:pt>
                <c:pt idx="98">
                  <c:v>15.176187000000001</c:v>
                </c:pt>
                <c:pt idx="99" formatCode="0.00_ ">
                  <c:v>17.25489</c:v>
                </c:pt>
                <c:pt idx="100" formatCode="0.00_ ">
                  <c:v>35.635781999999999</c:v>
                </c:pt>
              </c:numCache>
            </c:numRef>
          </c:xVal>
          <c:yVal>
            <c:numRef>
              <c:f>MedianSINR_4GHz_12TRxP!$A$29:$A$129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B7D-472B-BE8F-B209AECDB209}"/>
            </c:ext>
          </c:extLst>
        </c:ser>
        <c:ser>
          <c:idx val="2"/>
          <c:order val="1"/>
          <c:tx>
            <c:strRef>
              <c:f>MedianSINR_4GHz_12TRxP!$C$25</c:f>
              <c:strCache>
                <c:ptCount val="1"/>
                <c:pt idx="0">
                  <c:v>CMCC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MedianSINR_4GHz_12TRxP!$C$29:$C$129</c:f>
              <c:numCache>
                <c:formatCode>General</c:formatCode>
                <c:ptCount val="101"/>
                <c:pt idx="0">
                  <c:v>-9.4500200000000003</c:v>
                </c:pt>
                <c:pt idx="1">
                  <c:v>-2.4053800000000001</c:v>
                </c:pt>
                <c:pt idx="2">
                  <c:v>-1.3861300000000001</c:v>
                </c:pt>
                <c:pt idx="3">
                  <c:v>-0.67893899999999996</c:v>
                </c:pt>
                <c:pt idx="4">
                  <c:v>-0.19725100000000001</c:v>
                </c:pt>
                <c:pt idx="5">
                  <c:v>0.22698399999999999</c:v>
                </c:pt>
                <c:pt idx="6">
                  <c:v>0.58226100000000003</c:v>
                </c:pt>
                <c:pt idx="7">
                  <c:v>0.91450100000000001</c:v>
                </c:pt>
                <c:pt idx="8">
                  <c:v>1.1928099999999999</c:v>
                </c:pt>
                <c:pt idx="9">
                  <c:v>1.4874099999999999</c:v>
                </c:pt>
                <c:pt idx="10">
                  <c:v>1.7329000000000001</c:v>
                </c:pt>
                <c:pt idx="11">
                  <c:v>1.95024</c:v>
                </c:pt>
                <c:pt idx="12">
                  <c:v>2.1801300000000001</c:v>
                </c:pt>
                <c:pt idx="13">
                  <c:v>2.3936099999999998</c:v>
                </c:pt>
                <c:pt idx="14">
                  <c:v>2.5890900000000001</c:v>
                </c:pt>
                <c:pt idx="15">
                  <c:v>2.7803100000000001</c:v>
                </c:pt>
                <c:pt idx="16">
                  <c:v>2.9657200000000001</c:v>
                </c:pt>
                <c:pt idx="17">
                  <c:v>3.1431499999999999</c:v>
                </c:pt>
                <c:pt idx="18">
                  <c:v>3.2962199999999999</c:v>
                </c:pt>
                <c:pt idx="19">
                  <c:v>3.4693900000000002</c:v>
                </c:pt>
                <c:pt idx="20">
                  <c:v>3.6475399999999998</c:v>
                </c:pt>
                <c:pt idx="21">
                  <c:v>3.7969200000000001</c:v>
                </c:pt>
                <c:pt idx="22">
                  <c:v>3.9510200000000002</c:v>
                </c:pt>
                <c:pt idx="23">
                  <c:v>4.0982599999999998</c:v>
                </c:pt>
                <c:pt idx="24">
                  <c:v>4.2655700000000003</c:v>
                </c:pt>
                <c:pt idx="25">
                  <c:v>4.4179399999999998</c:v>
                </c:pt>
                <c:pt idx="26">
                  <c:v>4.5611600000000001</c:v>
                </c:pt>
                <c:pt idx="27">
                  <c:v>4.6981900000000003</c:v>
                </c:pt>
                <c:pt idx="28">
                  <c:v>4.8368000000000002</c:v>
                </c:pt>
                <c:pt idx="29">
                  <c:v>4.9647300000000003</c:v>
                </c:pt>
                <c:pt idx="30">
                  <c:v>5.09978</c:v>
                </c:pt>
                <c:pt idx="31">
                  <c:v>5.2316000000000003</c:v>
                </c:pt>
                <c:pt idx="32">
                  <c:v>5.3712299999999997</c:v>
                </c:pt>
                <c:pt idx="33">
                  <c:v>5.5088999999999997</c:v>
                </c:pt>
                <c:pt idx="34">
                  <c:v>5.6506699999999999</c:v>
                </c:pt>
                <c:pt idx="35">
                  <c:v>5.7758099999999999</c:v>
                </c:pt>
                <c:pt idx="36">
                  <c:v>5.9100599999999996</c:v>
                </c:pt>
                <c:pt idx="37">
                  <c:v>6.0454699999999999</c:v>
                </c:pt>
                <c:pt idx="38">
                  <c:v>6.1817900000000003</c:v>
                </c:pt>
                <c:pt idx="39">
                  <c:v>6.3049200000000001</c:v>
                </c:pt>
                <c:pt idx="40">
                  <c:v>6.4333600000000004</c:v>
                </c:pt>
                <c:pt idx="41">
                  <c:v>6.5652299999999997</c:v>
                </c:pt>
                <c:pt idx="42">
                  <c:v>6.68241</c:v>
                </c:pt>
                <c:pt idx="43">
                  <c:v>6.8031899999999998</c:v>
                </c:pt>
                <c:pt idx="44">
                  <c:v>6.9325599999999996</c:v>
                </c:pt>
                <c:pt idx="45">
                  <c:v>7.0547500000000003</c:v>
                </c:pt>
                <c:pt idx="46">
                  <c:v>7.1755599999999999</c:v>
                </c:pt>
                <c:pt idx="47">
                  <c:v>7.3001500000000004</c:v>
                </c:pt>
                <c:pt idx="48">
                  <c:v>7.4328700000000003</c:v>
                </c:pt>
                <c:pt idx="49">
                  <c:v>7.5583999999999998</c:v>
                </c:pt>
                <c:pt idx="50">
                  <c:v>7.6869399999999999</c:v>
                </c:pt>
                <c:pt idx="51">
                  <c:v>7.8091100000000004</c:v>
                </c:pt>
                <c:pt idx="52">
                  <c:v>7.9348799999999997</c:v>
                </c:pt>
                <c:pt idx="53">
                  <c:v>8.0604899999999997</c:v>
                </c:pt>
                <c:pt idx="54">
                  <c:v>8.1857100000000003</c:v>
                </c:pt>
                <c:pt idx="55">
                  <c:v>8.3123500000000003</c:v>
                </c:pt>
                <c:pt idx="56">
                  <c:v>8.4350900000000006</c:v>
                </c:pt>
                <c:pt idx="57">
                  <c:v>8.5619999999999994</c:v>
                </c:pt>
                <c:pt idx="58">
                  <c:v>8.6959300000000006</c:v>
                </c:pt>
                <c:pt idx="59">
                  <c:v>8.8159799999999997</c:v>
                </c:pt>
                <c:pt idx="60">
                  <c:v>8.9456500000000005</c:v>
                </c:pt>
                <c:pt idx="61">
                  <c:v>9.0729699999999998</c:v>
                </c:pt>
                <c:pt idx="62">
                  <c:v>9.1923700000000004</c:v>
                </c:pt>
                <c:pt idx="63">
                  <c:v>9.3224800000000005</c:v>
                </c:pt>
                <c:pt idx="64">
                  <c:v>9.4524699999999999</c:v>
                </c:pt>
                <c:pt idx="65">
                  <c:v>9.5845500000000001</c:v>
                </c:pt>
                <c:pt idx="66">
                  <c:v>9.7153299999999998</c:v>
                </c:pt>
                <c:pt idx="67">
                  <c:v>9.8569499999999994</c:v>
                </c:pt>
                <c:pt idx="68">
                  <c:v>9.9931199999999993</c:v>
                </c:pt>
                <c:pt idx="69">
                  <c:v>10.1388</c:v>
                </c:pt>
                <c:pt idx="70">
                  <c:v>10.274800000000001</c:v>
                </c:pt>
                <c:pt idx="71">
                  <c:v>10.424200000000001</c:v>
                </c:pt>
                <c:pt idx="72">
                  <c:v>10.568099999999999</c:v>
                </c:pt>
                <c:pt idx="73">
                  <c:v>10.718999999999999</c:v>
                </c:pt>
                <c:pt idx="74">
                  <c:v>10.878</c:v>
                </c:pt>
                <c:pt idx="75">
                  <c:v>11.032299999999999</c:v>
                </c:pt>
                <c:pt idx="76">
                  <c:v>11.1889</c:v>
                </c:pt>
                <c:pt idx="77">
                  <c:v>11.3658</c:v>
                </c:pt>
                <c:pt idx="78">
                  <c:v>11.5486</c:v>
                </c:pt>
                <c:pt idx="79">
                  <c:v>11.7331</c:v>
                </c:pt>
                <c:pt idx="80">
                  <c:v>11.9175</c:v>
                </c:pt>
                <c:pt idx="81">
                  <c:v>12.098000000000001</c:v>
                </c:pt>
                <c:pt idx="82">
                  <c:v>12.3104</c:v>
                </c:pt>
                <c:pt idx="83">
                  <c:v>12.517799999999999</c:v>
                </c:pt>
                <c:pt idx="84">
                  <c:v>12.714700000000001</c:v>
                </c:pt>
                <c:pt idx="85">
                  <c:v>12.9497</c:v>
                </c:pt>
                <c:pt idx="86">
                  <c:v>13.1972</c:v>
                </c:pt>
                <c:pt idx="87">
                  <c:v>13.440200000000001</c:v>
                </c:pt>
                <c:pt idx="88">
                  <c:v>13.6876</c:v>
                </c:pt>
                <c:pt idx="89">
                  <c:v>13.944100000000001</c:v>
                </c:pt>
                <c:pt idx="90">
                  <c:v>14.2546</c:v>
                </c:pt>
                <c:pt idx="91">
                  <c:v>14.579000000000001</c:v>
                </c:pt>
                <c:pt idx="92">
                  <c:v>14.922599999999999</c:v>
                </c:pt>
                <c:pt idx="93">
                  <c:v>15.3222</c:v>
                </c:pt>
                <c:pt idx="94">
                  <c:v>15.7631</c:v>
                </c:pt>
                <c:pt idx="95">
                  <c:v>16.2652</c:v>
                </c:pt>
                <c:pt idx="96">
                  <c:v>16.8459</c:v>
                </c:pt>
                <c:pt idx="97">
                  <c:v>17.631</c:v>
                </c:pt>
                <c:pt idx="98">
                  <c:v>18.696000000000002</c:v>
                </c:pt>
                <c:pt idx="99">
                  <c:v>20.2623</c:v>
                </c:pt>
                <c:pt idx="100">
                  <c:v>30.592199999999998</c:v>
                </c:pt>
              </c:numCache>
            </c:numRef>
          </c:xVal>
          <c:yVal>
            <c:numRef>
              <c:f>MedianSINR_4GHz_12TRxP!$A$29:$A$129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B7D-472B-BE8F-B209AECDB209}"/>
            </c:ext>
          </c:extLst>
        </c:ser>
        <c:ser>
          <c:idx val="3"/>
          <c:order val="2"/>
          <c:tx>
            <c:strRef>
              <c:f>MedianSINR_4GHz_12TRxP!$D$25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MedianSINR_4GHz_12TRxP!$D$29:$D$129</c:f>
              <c:numCache>
                <c:formatCode>General</c:formatCode>
                <c:ptCount val="101"/>
                <c:pt idx="0">
                  <c:v>-5.15</c:v>
                </c:pt>
                <c:pt idx="1">
                  <c:v>-1.04</c:v>
                </c:pt>
                <c:pt idx="2">
                  <c:v>-0.38</c:v>
                </c:pt>
                <c:pt idx="3">
                  <c:v>-0.1</c:v>
                </c:pt>
                <c:pt idx="4">
                  <c:v>0.13</c:v>
                </c:pt>
                <c:pt idx="5">
                  <c:v>0.34</c:v>
                </c:pt>
                <c:pt idx="6">
                  <c:v>0.7</c:v>
                </c:pt>
                <c:pt idx="7">
                  <c:v>0.92</c:v>
                </c:pt>
                <c:pt idx="8">
                  <c:v>1.05</c:v>
                </c:pt>
                <c:pt idx="9">
                  <c:v>1.22</c:v>
                </c:pt>
                <c:pt idx="10">
                  <c:v>1.32</c:v>
                </c:pt>
                <c:pt idx="11">
                  <c:v>1.5</c:v>
                </c:pt>
                <c:pt idx="12">
                  <c:v>1.68</c:v>
                </c:pt>
                <c:pt idx="13">
                  <c:v>1.88</c:v>
                </c:pt>
                <c:pt idx="14">
                  <c:v>2.0699999999999998</c:v>
                </c:pt>
                <c:pt idx="15">
                  <c:v>2.19</c:v>
                </c:pt>
                <c:pt idx="16">
                  <c:v>2.33</c:v>
                </c:pt>
                <c:pt idx="17">
                  <c:v>2.44</c:v>
                </c:pt>
                <c:pt idx="18">
                  <c:v>2.54</c:v>
                </c:pt>
                <c:pt idx="19">
                  <c:v>2.62</c:v>
                </c:pt>
                <c:pt idx="20">
                  <c:v>2.75</c:v>
                </c:pt>
                <c:pt idx="21">
                  <c:v>2.85</c:v>
                </c:pt>
                <c:pt idx="22">
                  <c:v>2.98</c:v>
                </c:pt>
                <c:pt idx="23">
                  <c:v>3.08</c:v>
                </c:pt>
                <c:pt idx="24">
                  <c:v>3.25</c:v>
                </c:pt>
                <c:pt idx="25">
                  <c:v>3.33</c:v>
                </c:pt>
                <c:pt idx="26">
                  <c:v>3.43</c:v>
                </c:pt>
                <c:pt idx="27">
                  <c:v>3.54</c:v>
                </c:pt>
                <c:pt idx="28">
                  <c:v>3.6</c:v>
                </c:pt>
                <c:pt idx="29">
                  <c:v>3.66</c:v>
                </c:pt>
                <c:pt idx="30">
                  <c:v>3.73</c:v>
                </c:pt>
                <c:pt idx="31">
                  <c:v>3.84</c:v>
                </c:pt>
                <c:pt idx="32">
                  <c:v>3.9</c:v>
                </c:pt>
                <c:pt idx="33">
                  <c:v>3.99</c:v>
                </c:pt>
                <c:pt idx="34">
                  <c:v>4.1100000000000003</c:v>
                </c:pt>
                <c:pt idx="35">
                  <c:v>4.17</c:v>
                </c:pt>
                <c:pt idx="36">
                  <c:v>4.25</c:v>
                </c:pt>
                <c:pt idx="37">
                  <c:v>4.29</c:v>
                </c:pt>
                <c:pt idx="38">
                  <c:v>4.34</c:v>
                </c:pt>
                <c:pt idx="39">
                  <c:v>4.4800000000000004</c:v>
                </c:pt>
                <c:pt idx="40">
                  <c:v>4.54</c:v>
                </c:pt>
                <c:pt idx="41">
                  <c:v>4.5999999999999996</c:v>
                </c:pt>
                <c:pt idx="42">
                  <c:v>4.68</c:v>
                </c:pt>
                <c:pt idx="43">
                  <c:v>4.78</c:v>
                </c:pt>
                <c:pt idx="44">
                  <c:v>4.87</c:v>
                </c:pt>
                <c:pt idx="45">
                  <c:v>4.9400000000000004</c:v>
                </c:pt>
                <c:pt idx="46">
                  <c:v>4.99</c:v>
                </c:pt>
                <c:pt idx="47">
                  <c:v>5.1100000000000003</c:v>
                </c:pt>
                <c:pt idx="48">
                  <c:v>5.17</c:v>
                </c:pt>
                <c:pt idx="49">
                  <c:v>5.28</c:v>
                </c:pt>
                <c:pt idx="50">
                  <c:v>5.35</c:v>
                </c:pt>
                <c:pt idx="51">
                  <c:v>5.43</c:v>
                </c:pt>
                <c:pt idx="52">
                  <c:v>5.52</c:v>
                </c:pt>
                <c:pt idx="53">
                  <c:v>5.63</c:v>
                </c:pt>
                <c:pt idx="54">
                  <c:v>5.8</c:v>
                </c:pt>
                <c:pt idx="55">
                  <c:v>5.87</c:v>
                </c:pt>
                <c:pt idx="56">
                  <c:v>5.93</c:v>
                </c:pt>
                <c:pt idx="57">
                  <c:v>6.02</c:v>
                </c:pt>
                <c:pt idx="58">
                  <c:v>6.1</c:v>
                </c:pt>
                <c:pt idx="59">
                  <c:v>6.17</c:v>
                </c:pt>
                <c:pt idx="60">
                  <c:v>6.29</c:v>
                </c:pt>
                <c:pt idx="61">
                  <c:v>6.39</c:v>
                </c:pt>
                <c:pt idx="62">
                  <c:v>6.48</c:v>
                </c:pt>
                <c:pt idx="63">
                  <c:v>6.58</c:v>
                </c:pt>
                <c:pt idx="64">
                  <c:v>6.74</c:v>
                </c:pt>
                <c:pt idx="65">
                  <c:v>6.83</c:v>
                </c:pt>
                <c:pt idx="66">
                  <c:v>6.94</c:v>
                </c:pt>
                <c:pt idx="67">
                  <c:v>7.11</c:v>
                </c:pt>
                <c:pt idx="68">
                  <c:v>7.22</c:v>
                </c:pt>
                <c:pt idx="69">
                  <c:v>7.29</c:v>
                </c:pt>
                <c:pt idx="70">
                  <c:v>7.45</c:v>
                </c:pt>
                <c:pt idx="71">
                  <c:v>7.56</c:v>
                </c:pt>
                <c:pt idx="72">
                  <c:v>7.7</c:v>
                </c:pt>
                <c:pt idx="73">
                  <c:v>7.77</c:v>
                </c:pt>
                <c:pt idx="74">
                  <c:v>7.94</c:v>
                </c:pt>
                <c:pt idx="75">
                  <c:v>8.08</c:v>
                </c:pt>
                <c:pt idx="76">
                  <c:v>8.19</c:v>
                </c:pt>
                <c:pt idx="77">
                  <c:v>8.26</c:v>
                </c:pt>
                <c:pt idx="78">
                  <c:v>8.4</c:v>
                </c:pt>
                <c:pt idx="79">
                  <c:v>8.56</c:v>
                </c:pt>
                <c:pt idx="80">
                  <c:v>8.67</c:v>
                </c:pt>
                <c:pt idx="81">
                  <c:v>8.73</c:v>
                </c:pt>
                <c:pt idx="82">
                  <c:v>8.7799999999999994</c:v>
                </c:pt>
                <c:pt idx="83">
                  <c:v>8.9</c:v>
                </c:pt>
                <c:pt idx="84">
                  <c:v>9.15</c:v>
                </c:pt>
                <c:pt idx="85">
                  <c:v>9.2899999999999991</c:v>
                </c:pt>
                <c:pt idx="86">
                  <c:v>9.49</c:v>
                </c:pt>
                <c:pt idx="87">
                  <c:v>9.73</c:v>
                </c:pt>
                <c:pt idx="88">
                  <c:v>10</c:v>
                </c:pt>
                <c:pt idx="89">
                  <c:v>10.14</c:v>
                </c:pt>
                <c:pt idx="90">
                  <c:v>10.3</c:v>
                </c:pt>
                <c:pt idx="91">
                  <c:v>10.79</c:v>
                </c:pt>
                <c:pt idx="92">
                  <c:v>11.07</c:v>
                </c:pt>
                <c:pt idx="93">
                  <c:v>11.4</c:v>
                </c:pt>
                <c:pt idx="94">
                  <c:v>11.78</c:v>
                </c:pt>
                <c:pt idx="95">
                  <c:v>12.12</c:v>
                </c:pt>
                <c:pt idx="96">
                  <c:v>12.48</c:v>
                </c:pt>
                <c:pt idx="97">
                  <c:v>12.84</c:v>
                </c:pt>
                <c:pt idx="98">
                  <c:v>13.39</c:v>
                </c:pt>
                <c:pt idx="99">
                  <c:v>14.91</c:v>
                </c:pt>
                <c:pt idx="100">
                  <c:v>20.97</c:v>
                </c:pt>
              </c:numCache>
            </c:numRef>
          </c:xVal>
          <c:yVal>
            <c:numRef>
              <c:f>MedianSINR_4GHz_12TRxP!$A$29:$A$129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B7D-472B-BE8F-B209AECDB209}"/>
            </c:ext>
          </c:extLst>
        </c:ser>
        <c:ser>
          <c:idx val="4"/>
          <c:order val="3"/>
          <c:tx>
            <c:strRef>
              <c:f>MedianSINR_4GHz_12TRxP!$E$25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MedianSINR_4GHz_12TRxP!$E$29:$E$129</c:f>
              <c:numCache>
                <c:formatCode>General</c:formatCode>
                <c:ptCount val="101"/>
              </c:numCache>
            </c:numRef>
          </c:xVal>
          <c:yVal>
            <c:numRef>
              <c:f>MedianSINR_4GHz_12TRxP!$A$29:$A$129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B7D-472B-BE8F-B209AECDB209}"/>
            </c:ext>
          </c:extLst>
        </c:ser>
        <c:ser>
          <c:idx val="7"/>
          <c:order val="4"/>
          <c:tx>
            <c:strRef>
              <c:f>MedianSINR_4GHz_12TRxP!$F$25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MedianSINR_4GHz_12TRxP!$F$29:$F$129</c:f>
              <c:numCache>
                <c:formatCode>0.00_ </c:formatCode>
                <c:ptCount val="101"/>
              </c:numCache>
            </c:numRef>
          </c:xVal>
          <c:yVal>
            <c:numRef>
              <c:f>MedianSINR_4GHz_12TRxP!$A$29:$A$129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B7D-472B-BE8F-B209AECDB209}"/>
            </c:ext>
          </c:extLst>
        </c:ser>
        <c:ser>
          <c:idx val="11"/>
          <c:order val="5"/>
          <c:tx>
            <c:strRef>
              <c:f>MedianSINR_4GHz_12TRxP!$G$25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MedianSINR_4GHz_12TRxP!$G$29:$G$129</c:f>
              <c:numCache>
                <c:formatCode>0.00_ </c:formatCode>
                <c:ptCount val="101"/>
              </c:numCache>
            </c:numRef>
          </c:xVal>
          <c:yVal>
            <c:numRef>
              <c:f>MedianSINR_4GHz_12TRxP!$A$29:$A$129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B7D-472B-BE8F-B209AECDB209}"/>
            </c:ext>
          </c:extLst>
        </c:ser>
        <c:ser>
          <c:idx val="9"/>
          <c:order val="6"/>
          <c:tx>
            <c:strRef>
              <c:f>MedianSINR_4GHz_12TRxP!$H$25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MedianSINR_4GHz_12TRxP!$H$29:$H$129</c:f>
              <c:numCache>
                <c:formatCode>0.00_ </c:formatCode>
                <c:ptCount val="101"/>
              </c:numCache>
            </c:numRef>
          </c:xVal>
          <c:yVal>
            <c:numRef>
              <c:f>MedianSINR_4GHz_12TRxP!$A$29:$A$129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B7D-472B-BE8F-B209AECDB209}"/>
            </c:ext>
          </c:extLst>
        </c:ser>
        <c:ser>
          <c:idx val="8"/>
          <c:order val="7"/>
          <c:tx>
            <c:strRef>
              <c:f>MedianSINR_4GHz_12TRxP!$I$25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MedianSINR_4GHz_12TRxP!$I$29:$I$129</c:f>
              <c:numCache>
                <c:formatCode>General</c:formatCode>
                <c:ptCount val="101"/>
              </c:numCache>
            </c:numRef>
          </c:xVal>
          <c:yVal>
            <c:numRef>
              <c:f>MedianSINR_4GHz_12TRxP!$A$29:$A$129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B7D-472B-BE8F-B209AECDB209}"/>
            </c:ext>
          </c:extLst>
        </c:ser>
        <c:ser>
          <c:idx val="12"/>
          <c:order val="8"/>
          <c:tx>
            <c:strRef>
              <c:f>MedianSINR_4GHz_12TRxP!$J$25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MedianSINR_4GHz_12TRxP!$J$29:$J$129</c:f>
              <c:numCache>
                <c:formatCode>General</c:formatCode>
                <c:ptCount val="101"/>
              </c:numCache>
            </c:numRef>
          </c:xVal>
          <c:yVal>
            <c:numRef>
              <c:f>MedianSINR_4GHz_12TRxP!$A$29:$A$129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B7D-472B-BE8F-B209AECDB209}"/>
            </c:ext>
          </c:extLst>
        </c:ser>
        <c:ser>
          <c:idx val="10"/>
          <c:order val="9"/>
          <c:tx>
            <c:strRef>
              <c:f>MedianSINR_4GHz_12TRxP!$K$25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MedianSINR_4GHz_12TRxP!$K$29:$K$129</c:f>
              <c:numCache>
                <c:formatCode>General</c:formatCode>
                <c:ptCount val="101"/>
              </c:numCache>
            </c:numRef>
          </c:xVal>
          <c:yVal>
            <c:numRef>
              <c:f>MedianSINR_4GHz_12TRxP!$A$29:$A$129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B7D-472B-BE8F-B209AECDB209}"/>
            </c:ext>
          </c:extLst>
        </c:ser>
        <c:ser>
          <c:idx val="13"/>
          <c:order val="10"/>
          <c:tx>
            <c:strRef>
              <c:f>MedianSINR_4GHz_12TRxP!$L$25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MedianSINR_4GHz_12TRxP!$L$29:$L$129</c:f>
              <c:numCache>
                <c:formatCode>0.00</c:formatCode>
                <c:ptCount val="101"/>
              </c:numCache>
            </c:numRef>
          </c:xVal>
          <c:yVal>
            <c:numRef>
              <c:f>MedianSINR_4GHz_12TRxP!$A$29:$A$129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B7D-472B-BE8F-B209AECDB209}"/>
            </c:ext>
          </c:extLst>
        </c:ser>
        <c:ser>
          <c:idx val="14"/>
          <c:order val="11"/>
          <c:tx>
            <c:strRef>
              <c:f>MedianSINR_4GHz_12TRxP!$M$25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MedianSINR_4GHz_12TRxP!$M$29:$M$129</c:f>
              <c:numCache>
                <c:formatCode>General</c:formatCode>
                <c:ptCount val="101"/>
              </c:numCache>
            </c:numRef>
          </c:xVal>
          <c:yVal>
            <c:numRef>
              <c:f>MedianSINR_4GHz_12TRxP!$A$29:$A$129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B7D-472B-BE8F-B209AECDB209}"/>
            </c:ext>
          </c:extLst>
        </c:ser>
        <c:ser>
          <c:idx val="15"/>
          <c:order val="12"/>
          <c:tx>
            <c:strRef>
              <c:f>MedianSINR_4GHz_12TRxP!$N$25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MedianSINR_4GHz_12TRxP!$N$29:$N$129</c:f>
              <c:numCache>
                <c:formatCode>0.00_ </c:formatCode>
                <c:ptCount val="101"/>
              </c:numCache>
            </c:numRef>
          </c:xVal>
          <c:yVal>
            <c:numRef>
              <c:f>MedianSINR_4GHz_12TRxP!$A$29:$A$129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B7D-472B-BE8F-B209AECDB209}"/>
            </c:ext>
          </c:extLst>
        </c:ser>
        <c:ser>
          <c:idx val="16"/>
          <c:order val="13"/>
          <c:tx>
            <c:strRef>
              <c:f>MedianSINR_4GHz_12TRxP!$O$25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MedianSINR_4GHz_12TRxP!$O$29:$O$129</c:f>
              <c:numCache>
                <c:formatCode>0.00_ </c:formatCode>
                <c:ptCount val="101"/>
              </c:numCache>
            </c:numRef>
          </c:xVal>
          <c:yVal>
            <c:numRef>
              <c:f>MedianSINR_4GHz_12TRxP!$A$29:$A$129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B7D-472B-BE8F-B209AECDB209}"/>
            </c:ext>
          </c:extLst>
        </c:ser>
        <c:ser>
          <c:idx val="17"/>
          <c:order val="14"/>
          <c:tx>
            <c:strRef>
              <c:f>MedianSINR_4GHz_12TRxP!$P$25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MedianSINR_4GHz_12TRxP!$P$29:$P$129</c:f>
              <c:numCache>
                <c:formatCode>0.00_ </c:formatCode>
                <c:ptCount val="101"/>
              </c:numCache>
            </c:numRef>
          </c:xVal>
          <c:yVal>
            <c:numRef>
              <c:f>MedianSINR_4GHz_12TRxP!$A$29:$A$129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B7D-472B-BE8F-B209AECDB209}"/>
            </c:ext>
          </c:extLst>
        </c:ser>
        <c:ser>
          <c:idx val="18"/>
          <c:order val="15"/>
          <c:tx>
            <c:strRef>
              <c:f>MedianSINR_4GHz_12TRxP!$Q$25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MedianSINR_4GHz_12TRxP!$Q$29:$Q$129</c:f>
              <c:numCache>
                <c:formatCode>0.00_ </c:formatCode>
                <c:ptCount val="101"/>
              </c:numCache>
            </c:numRef>
          </c:xVal>
          <c:yVal>
            <c:numRef>
              <c:f>MedianSINR_4GHz_12TRxP!$A$29:$A$129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B7D-472B-BE8F-B209AECDB209}"/>
            </c:ext>
          </c:extLst>
        </c:ser>
        <c:ser>
          <c:idx val="19"/>
          <c:order val="16"/>
          <c:tx>
            <c:strRef>
              <c:f>MedianSINR_4GHz_12TRxP!$R$25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MedianSINR_4GHz_12TRxP!$R$29:$R$129</c:f>
              <c:numCache>
                <c:formatCode>General</c:formatCode>
                <c:ptCount val="101"/>
              </c:numCache>
            </c:numRef>
          </c:xVal>
          <c:yVal>
            <c:numRef>
              <c:f>MedianSINR_4GHz_12TRxP!$A$29:$A$129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B7D-472B-BE8F-B209AECDB209}"/>
            </c:ext>
          </c:extLst>
        </c:ser>
        <c:ser>
          <c:idx val="20"/>
          <c:order val="17"/>
          <c:tx>
            <c:strRef>
              <c:f>MedianSINR_4GHz_12TRxP!$S$25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MedianSINR_4GHz_12TRxP!$S$29:$S$129</c:f>
              <c:numCache>
                <c:formatCode>0.00\ </c:formatCode>
                <c:ptCount val="101"/>
              </c:numCache>
            </c:numRef>
          </c:xVal>
          <c:yVal>
            <c:numRef>
              <c:f>MedianSINR_4GHz_12TRxP!$A$29:$A$129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B7D-472B-BE8F-B209AECDB209}"/>
            </c:ext>
          </c:extLst>
        </c:ser>
        <c:ser>
          <c:idx val="21"/>
          <c:order val="18"/>
          <c:tx>
            <c:strRef>
              <c:f>MedianSINR_4GHz_12TRxP!$T$25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MedianSINR_4GHz_12TRxP!$T$29:$T$129</c:f>
              <c:numCache>
                <c:formatCode>0.00_ </c:formatCode>
                <c:ptCount val="101"/>
              </c:numCache>
            </c:numRef>
          </c:xVal>
          <c:yVal>
            <c:numRef>
              <c:f>MedianSINR_4GHz_12TRxP!$A$29:$A$129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B7D-472B-BE8F-B209AECDB209}"/>
            </c:ext>
          </c:extLst>
        </c:ser>
        <c:ser>
          <c:idx val="22"/>
          <c:order val="19"/>
          <c:tx>
            <c:strRef>
              <c:f>MedianSINR_4GHz_12TRxP!$U$25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MedianSINR_4GHz_12TRxP!$U$29:$U$129</c:f>
              <c:numCache>
                <c:formatCode>0.00_ </c:formatCode>
                <c:ptCount val="101"/>
              </c:numCache>
            </c:numRef>
          </c:xVal>
          <c:yVal>
            <c:numRef>
              <c:f>MedianSINR_4GHz_12TRxP!$A$29:$A$129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B7D-472B-BE8F-B209AECDB209}"/>
            </c:ext>
          </c:extLst>
        </c:ser>
        <c:ser>
          <c:idx val="23"/>
          <c:order val="20"/>
          <c:tx>
            <c:strRef>
              <c:f>MedianSINR_4GHz_12TRxP!$V$25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MedianSINR_4GHz_12TRxP!$V$29:$V$129</c:f>
              <c:numCache>
                <c:formatCode>General</c:formatCode>
                <c:ptCount val="101"/>
              </c:numCache>
            </c:numRef>
          </c:xVal>
          <c:yVal>
            <c:numRef>
              <c:f>MedianSINR_4GHz_12TRxP!$A$29:$A$129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B7D-472B-BE8F-B209AECDB209}"/>
            </c:ext>
          </c:extLst>
        </c:ser>
        <c:ser>
          <c:idx val="24"/>
          <c:order val="21"/>
          <c:tx>
            <c:strRef>
              <c:f>MedianSINR_4GHz_12TRxP!$W$25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MedianSINR_4GHz_12TRxP!$W$29:$W$129</c:f>
              <c:numCache>
                <c:formatCode>0.00_ </c:formatCode>
                <c:ptCount val="101"/>
              </c:numCache>
            </c:numRef>
          </c:xVal>
          <c:yVal>
            <c:numRef>
              <c:f>MedianSINR_4GHz_12TRxP!$A$29:$A$129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B7D-472B-BE8F-B209AECDB209}"/>
            </c:ext>
          </c:extLst>
        </c:ser>
        <c:ser>
          <c:idx val="25"/>
          <c:order val="22"/>
          <c:tx>
            <c:strRef>
              <c:f>MedianSINR_4GHz_12TRxP!$X$25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MedianSINR_4GHz_12TRxP!$X$29:$X$129</c:f>
              <c:numCache>
                <c:formatCode>0.00_ </c:formatCode>
                <c:ptCount val="101"/>
              </c:numCache>
            </c:numRef>
          </c:xVal>
          <c:yVal>
            <c:numRef>
              <c:f>MedianSINR_4GHz_12TRxP!$A$29:$A$129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B7D-472B-BE8F-B209AECDB209}"/>
            </c:ext>
          </c:extLst>
        </c:ser>
        <c:ser>
          <c:idx val="26"/>
          <c:order val="23"/>
          <c:tx>
            <c:strRef>
              <c:f>MedianSINR_4GHz_12TRxP!$Y$25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MedianSINR_4GHz_12TRxP!$Y$29:$Y$129</c:f>
              <c:numCache>
                <c:formatCode>0.00_ </c:formatCode>
                <c:ptCount val="101"/>
              </c:numCache>
            </c:numRef>
          </c:xVal>
          <c:yVal>
            <c:numRef>
              <c:f>MedianSINR_4GHz_12TRxP!$A$29:$A$129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B7D-472B-BE8F-B209AECDB209}"/>
            </c:ext>
          </c:extLst>
        </c:ser>
        <c:ser>
          <c:idx val="27"/>
          <c:order val="24"/>
          <c:tx>
            <c:strRef>
              <c:f>MedianSINR_4GHz_12TRxP!$Z$25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MedianSINR_4GHz_12TRxP!$Z$29:$Z$129</c:f>
              <c:numCache>
                <c:formatCode>0.00_ </c:formatCode>
                <c:ptCount val="101"/>
              </c:numCache>
            </c:numRef>
          </c:xVal>
          <c:yVal>
            <c:numRef>
              <c:f>MedianSINR_4GHz_12TRxP!$A$29:$A$129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B7D-472B-BE8F-B209AECDB209}"/>
            </c:ext>
          </c:extLst>
        </c:ser>
        <c:ser>
          <c:idx val="28"/>
          <c:order val="25"/>
          <c:tx>
            <c:strRef>
              <c:f>MedianSINR_4GHz_12TRxP!$AA$25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MedianSINR_4GHz_12TRxP!$AA$29:$AA$129</c:f>
              <c:numCache>
                <c:formatCode>General</c:formatCode>
                <c:ptCount val="101"/>
              </c:numCache>
            </c:numRef>
          </c:xVal>
          <c:yVal>
            <c:numRef>
              <c:f>MedianSINR_4GHz_12TRxP!$A$29:$A$129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B7D-472B-BE8F-B209AECDB2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6694496"/>
        <c:axId val="636700096"/>
      </c:scatterChart>
      <c:valAx>
        <c:axId val="636694496"/>
        <c:scaling>
          <c:orientation val="minMax"/>
          <c:max val="30"/>
          <c:min val="-1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UL SINR (dB)</a:t>
                </a:r>
              </a:p>
            </c:rich>
          </c:tx>
          <c:layout>
            <c:manualLayout>
              <c:xMode val="edge"/>
              <c:yMode val="edge"/>
              <c:x val="0.37797617638004299"/>
              <c:y val="0.93061471750563995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636700096"/>
        <c:crosses val="autoZero"/>
        <c:crossBetween val="midCat"/>
        <c:majorUnit val="5"/>
        <c:minorUnit val="1"/>
      </c:valAx>
      <c:valAx>
        <c:axId val="6367000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636694496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5902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MedianSINR_4GHz_12TRxP!$AE$25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MedianSINR_4GHz_12TRxP!$AE$29:$AE$129</c:f>
              <c:numCache>
                <c:formatCode>General</c:formatCode>
                <c:ptCount val="101"/>
                <c:pt idx="0">
                  <c:v>-10.592762</c:v>
                </c:pt>
                <c:pt idx="1">
                  <c:v>-4.948976</c:v>
                </c:pt>
                <c:pt idx="2">
                  <c:v>-4.0899979999999996</c:v>
                </c:pt>
                <c:pt idx="3">
                  <c:v>-3.4635039999999999</c:v>
                </c:pt>
                <c:pt idx="4">
                  <c:v>-3.0219130000000001</c:v>
                </c:pt>
                <c:pt idx="5">
                  <c:v>-2.605089</c:v>
                </c:pt>
                <c:pt idx="6">
                  <c:v>-2.2855270000000001</c:v>
                </c:pt>
                <c:pt idx="7">
                  <c:v>-2.000429</c:v>
                </c:pt>
                <c:pt idx="8">
                  <c:v>-1.722143</c:v>
                </c:pt>
                <c:pt idx="9">
                  <c:v>-1.4843930000000001</c:v>
                </c:pt>
                <c:pt idx="10">
                  <c:v>-1.2690159999999999</c:v>
                </c:pt>
                <c:pt idx="11">
                  <c:v>-1.0654600000000001</c:v>
                </c:pt>
                <c:pt idx="12">
                  <c:v>-0.87240099999999998</c:v>
                </c:pt>
                <c:pt idx="13">
                  <c:v>-0.672323</c:v>
                </c:pt>
                <c:pt idx="14">
                  <c:v>-0.48886499999999999</c:v>
                </c:pt>
                <c:pt idx="15">
                  <c:v>-0.32846700000000001</c:v>
                </c:pt>
                <c:pt idx="16">
                  <c:v>-0.17689099999999999</c:v>
                </c:pt>
                <c:pt idx="17">
                  <c:v>-9.8460000000000006E-3</c:v>
                </c:pt>
                <c:pt idx="18">
                  <c:v>0.151148</c:v>
                </c:pt>
                <c:pt idx="19">
                  <c:v>0.28987600000000002</c:v>
                </c:pt>
                <c:pt idx="20">
                  <c:v>0.44546200000000002</c:v>
                </c:pt>
                <c:pt idx="21">
                  <c:v>0.58879199999999998</c:v>
                </c:pt>
                <c:pt idx="22">
                  <c:v>0.73492999999999997</c:v>
                </c:pt>
                <c:pt idx="23">
                  <c:v>0.86719100000000005</c:v>
                </c:pt>
                <c:pt idx="24">
                  <c:v>0.99968500000000005</c:v>
                </c:pt>
                <c:pt idx="25">
                  <c:v>1.1283669999999999</c:v>
                </c:pt>
                <c:pt idx="26">
                  <c:v>1.2746010000000001</c:v>
                </c:pt>
                <c:pt idx="27">
                  <c:v>1.400631</c:v>
                </c:pt>
                <c:pt idx="28">
                  <c:v>1.522913</c:v>
                </c:pt>
                <c:pt idx="29">
                  <c:v>1.644258</c:v>
                </c:pt>
                <c:pt idx="30">
                  <c:v>1.7669429999999999</c:v>
                </c:pt>
                <c:pt idx="31">
                  <c:v>1.888687</c:v>
                </c:pt>
                <c:pt idx="32">
                  <c:v>1.9862899999999999</c:v>
                </c:pt>
                <c:pt idx="33">
                  <c:v>2.1145870000000002</c:v>
                </c:pt>
                <c:pt idx="34">
                  <c:v>2.2248380000000001</c:v>
                </c:pt>
                <c:pt idx="35">
                  <c:v>2.3242699999999998</c:v>
                </c:pt>
                <c:pt idx="36">
                  <c:v>2.4374859999999998</c:v>
                </c:pt>
                <c:pt idx="37">
                  <c:v>2.5540029999999998</c:v>
                </c:pt>
                <c:pt idx="38">
                  <c:v>2.675548</c:v>
                </c:pt>
                <c:pt idx="39">
                  <c:v>2.7929309999999998</c:v>
                </c:pt>
                <c:pt idx="40">
                  <c:v>2.892312</c:v>
                </c:pt>
                <c:pt idx="41">
                  <c:v>3.0061619999999998</c:v>
                </c:pt>
                <c:pt idx="42">
                  <c:v>3.1066229999999999</c:v>
                </c:pt>
                <c:pt idx="43">
                  <c:v>3.2163620000000002</c:v>
                </c:pt>
                <c:pt idx="44">
                  <c:v>3.324703</c:v>
                </c:pt>
                <c:pt idx="45">
                  <c:v>3.4313889999999998</c:v>
                </c:pt>
                <c:pt idx="46">
                  <c:v>3.525944</c:v>
                </c:pt>
                <c:pt idx="47">
                  <c:v>3.6205470000000002</c:v>
                </c:pt>
                <c:pt idx="48">
                  <c:v>3.7358449999999999</c:v>
                </c:pt>
                <c:pt idx="49">
                  <c:v>3.846009</c:v>
                </c:pt>
                <c:pt idx="50">
                  <c:v>3.953255</c:v>
                </c:pt>
                <c:pt idx="51">
                  <c:v>4.0755150000000002</c:v>
                </c:pt>
                <c:pt idx="52">
                  <c:v>4.1774709999999997</c:v>
                </c:pt>
                <c:pt idx="53">
                  <c:v>4.2928309999999996</c:v>
                </c:pt>
                <c:pt idx="54">
                  <c:v>4.3995360000000003</c:v>
                </c:pt>
                <c:pt idx="55">
                  <c:v>4.5117450000000003</c:v>
                </c:pt>
                <c:pt idx="56">
                  <c:v>4.630992</c:v>
                </c:pt>
                <c:pt idx="57">
                  <c:v>4.740354</c:v>
                </c:pt>
                <c:pt idx="58">
                  <c:v>4.8469689999999996</c:v>
                </c:pt>
                <c:pt idx="59">
                  <c:v>4.9579230000000001</c:v>
                </c:pt>
                <c:pt idx="60">
                  <c:v>5.0744670000000003</c:v>
                </c:pt>
                <c:pt idx="61">
                  <c:v>5.2017730000000002</c:v>
                </c:pt>
                <c:pt idx="62">
                  <c:v>5.3238940000000001</c:v>
                </c:pt>
                <c:pt idx="63">
                  <c:v>5.4390700000000001</c:v>
                </c:pt>
                <c:pt idx="64">
                  <c:v>5.5597560000000001</c:v>
                </c:pt>
                <c:pt idx="65">
                  <c:v>5.6982720000000002</c:v>
                </c:pt>
                <c:pt idx="66">
                  <c:v>5.8260199999999998</c:v>
                </c:pt>
                <c:pt idx="67">
                  <c:v>5.9482100000000004</c:v>
                </c:pt>
                <c:pt idx="68">
                  <c:v>6.0849440000000001</c:v>
                </c:pt>
                <c:pt idx="69">
                  <c:v>6.2066280000000003</c:v>
                </c:pt>
                <c:pt idx="70">
                  <c:v>6.3399099999999997</c:v>
                </c:pt>
                <c:pt idx="71">
                  <c:v>6.4875889999999998</c:v>
                </c:pt>
                <c:pt idx="72">
                  <c:v>6.6295419999999998</c:v>
                </c:pt>
                <c:pt idx="73">
                  <c:v>6.7897090000000002</c:v>
                </c:pt>
                <c:pt idx="74">
                  <c:v>6.9196150000000003</c:v>
                </c:pt>
                <c:pt idx="75">
                  <c:v>7.0733560000000004</c:v>
                </c:pt>
                <c:pt idx="76">
                  <c:v>7.2263120000000001</c:v>
                </c:pt>
                <c:pt idx="77">
                  <c:v>7.4203510000000001</c:v>
                </c:pt>
                <c:pt idx="78">
                  <c:v>7.5893579999999998</c:v>
                </c:pt>
                <c:pt idx="79">
                  <c:v>7.7788209999999998</c:v>
                </c:pt>
                <c:pt idx="80">
                  <c:v>7.9661660000000003</c:v>
                </c:pt>
                <c:pt idx="81">
                  <c:v>8.1382019999999997</c:v>
                </c:pt>
                <c:pt idx="82">
                  <c:v>8.3257250000000003</c:v>
                </c:pt>
                <c:pt idx="83">
                  <c:v>8.5483150000000006</c:v>
                </c:pt>
                <c:pt idx="84">
                  <c:v>8.7750679999999992</c:v>
                </c:pt>
                <c:pt idx="85">
                  <c:v>9.0257190000000005</c:v>
                </c:pt>
                <c:pt idx="86">
                  <c:v>9.2667529999999996</c:v>
                </c:pt>
                <c:pt idx="87">
                  <c:v>9.4915389999999995</c:v>
                </c:pt>
                <c:pt idx="88">
                  <c:v>9.8143989999999999</c:v>
                </c:pt>
                <c:pt idx="89">
                  <c:v>10.108812</c:v>
                </c:pt>
                <c:pt idx="90">
                  <c:v>10.38364</c:v>
                </c:pt>
                <c:pt idx="91">
                  <c:v>10.751472</c:v>
                </c:pt>
                <c:pt idx="92">
                  <c:v>11.167804</c:v>
                </c:pt>
                <c:pt idx="93">
                  <c:v>11.593132000000001</c:v>
                </c:pt>
                <c:pt idx="94">
                  <c:v>12.061095999999999</c:v>
                </c:pt>
                <c:pt idx="95">
                  <c:v>12.627855</c:v>
                </c:pt>
                <c:pt idx="96">
                  <c:v>13.303381</c:v>
                </c:pt>
                <c:pt idx="97">
                  <c:v>14.179964</c:v>
                </c:pt>
                <c:pt idx="98">
                  <c:v>15.214608999999999</c:v>
                </c:pt>
                <c:pt idx="99">
                  <c:v>17.469372</c:v>
                </c:pt>
                <c:pt idx="100">
                  <c:v>30.337318</c:v>
                </c:pt>
              </c:numCache>
            </c:numRef>
          </c:xVal>
          <c:yVal>
            <c:numRef>
              <c:f>MedianSINR_4GHz_12TRxP!$A$29:$A$129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317-40F2-B7E5-B4047CA0BD4F}"/>
            </c:ext>
          </c:extLst>
        </c:ser>
        <c:ser>
          <c:idx val="3"/>
          <c:order val="1"/>
          <c:tx>
            <c:strRef>
              <c:f>MedianSINR_4GHz_12TRxP!$AF$25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MedianSINR_4GHz_12TRxP!$AF$29:$AF$129</c:f>
              <c:numCache>
                <c:formatCode>General</c:formatCode>
                <c:ptCount val="101"/>
                <c:pt idx="0">
                  <c:v>-3.67</c:v>
                </c:pt>
                <c:pt idx="1">
                  <c:v>-1.1200000000000001</c:v>
                </c:pt>
                <c:pt idx="2">
                  <c:v>-0.56999999999999995</c:v>
                </c:pt>
                <c:pt idx="3">
                  <c:v>-0.1</c:v>
                </c:pt>
                <c:pt idx="4">
                  <c:v>0.3</c:v>
                </c:pt>
                <c:pt idx="5">
                  <c:v>0.61</c:v>
                </c:pt>
                <c:pt idx="6">
                  <c:v>0.89</c:v>
                </c:pt>
                <c:pt idx="7">
                  <c:v>1.1599999999999999</c:v>
                </c:pt>
                <c:pt idx="8">
                  <c:v>1.35</c:v>
                </c:pt>
                <c:pt idx="9">
                  <c:v>1.48</c:v>
                </c:pt>
                <c:pt idx="10">
                  <c:v>1.61</c:v>
                </c:pt>
                <c:pt idx="11">
                  <c:v>1.68</c:v>
                </c:pt>
                <c:pt idx="12">
                  <c:v>1.82</c:v>
                </c:pt>
                <c:pt idx="13">
                  <c:v>1.92</c:v>
                </c:pt>
                <c:pt idx="14">
                  <c:v>2.16</c:v>
                </c:pt>
                <c:pt idx="15">
                  <c:v>2.2400000000000002</c:v>
                </c:pt>
                <c:pt idx="16">
                  <c:v>2.34</c:v>
                </c:pt>
                <c:pt idx="17">
                  <c:v>2.46</c:v>
                </c:pt>
                <c:pt idx="18">
                  <c:v>2.6</c:v>
                </c:pt>
                <c:pt idx="19">
                  <c:v>2.73</c:v>
                </c:pt>
                <c:pt idx="20">
                  <c:v>2.88</c:v>
                </c:pt>
                <c:pt idx="21">
                  <c:v>3</c:v>
                </c:pt>
                <c:pt idx="22">
                  <c:v>3.1</c:v>
                </c:pt>
                <c:pt idx="23">
                  <c:v>3.17</c:v>
                </c:pt>
                <c:pt idx="24">
                  <c:v>3.25</c:v>
                </c:pt>
                <c:pt idx="25">
                  <c:v>3.33</c:v>
                </c:pt>
                <c:pt idx="26">
                  <c:v>3.42</c:v>
                </c:pt>
                <c:pt idx="27">
                  <c:v>3.53</c:v>
                </c:pt>
                <c:pt idx="28">
                  <c:v>3.63</c:v>
                </c:pt>
                <c:pt idx="29">
                  <c:v>3.68</c:v>
                </c:pt>
                <c:pt idx="30">
                  <c:v>3.72</c:v>
                </c:pt>
                <c:pt idx="31">
                  <c:v>3.83</c:v>
                </c:pt>
                <c:pt idx="32">
                  <c:v>3.9</c:v>
                </c:pt>
                <c:pt idx="33">
                  <c:v>4.04</c:v>
                </c:pt>
                <c:pt idx="34">
                  <c:v>4.1100000000000003</c:v>
                </c:pt>
                <c:pt idx="35">
                  <c:v>4.17</c:v>
                </c:pt>
                <c:pt idx="36">
                  <c:v>4.2300000000000004</c:v>
                </c:pt>
                <c:pt idx="37">
                  <c:v>4.32</c:v>
                </c:pt>
                <c:pt idx="38">
                  <c:v>4.38</c:v>
                </c:pt>
                <c:pt idx="39">
                  <c:v>4.45</c:v>
                </c:pt>
                <c:pt idx="40">
                  <c:v>4.58</c:v>
                </c:pt>
                <c:pt idx="41">
                  <c:v>4.6399999999999997</c:v>
                </c:pt>
                <c:pt idx="42">
                  <c:v>4.75</c:v>
                </c:pt>
                <c:pt idx="43">
                  <c:v>4.87</c:v>
                </c:pt>
                <c:pt idx="44">
                  <c:v>4.9800000000000004</c:v>
                </c:pt>
                <c:pt idx="45">
                  <c:v>5.0599999999999996</c:v>
                </c:pt>
                <c:pt idx="46">
                  <c:v>5.12</c:v>
                </c:pt>
                <c:pt idx="47">
                  <c:v>5.2</c:v>
                </c:pt>
                <c:pt idx="48">
                  <c:v>5.26</c:v>
                </c:pt>
                <c:pt idx="49">
                  <c:v>5.33</c:v>
                </c:pt>
                <c:pt idx="50">
                  <c:v>5.43</c:v>
                </c:pt>
                <c:pt idx="51">
                  <c:v>5.55</c:v>
                </c:pt>
                <c:pt idx="52">
                  <c:v>5.66</c:v>
                </c:pt>
                <c:pt idx="53">
                  <c:v>5.75</c:v>
                </c:pt>
                <c:pt idx="54">
                  <c:v>5.83</c:v>
                </c:pt>
                <c:pt idx="55">
                  <c:v>5.91</c:v>
                </c:pt>
                <c:pt idx="56">
                  <c:v>5.98</c:v>
                </c:pt>
                <c:pt idx="57">
                  <c:v>6.1</c:v>
                </c:pt>
                <c:pt idx="58">
                  <c:v>6.24</c:v>
                </c:pt>
                <c:pt idx="59">
                  <c:v>6.4</c:v>
                </c:pt>
                <c:pt idx="60">
                  <c:v>6.49</c:v>
                </c:pt>
                <c:pt idx="61">
                  <c:v>6.58</c:v>
                </c:pt>
                <c:pt idx="62">
                  <c:v>6.65</c:v>
                </c:pt>
                <c:pt idx="63">
                  <c:v>6.81</c:v>
                </c:pt>
                <c:pt idx="64">
                  <c:v>6.89</c:v>
                </c:pt>
                <c:pt idx="65">
                  <c:v>7.01</c:v>
                </c:pt>
                <c:pt idx="66">
                  <c:v>7.1</c:v>
                </c:pt>
                <c:pt idx="67">
                  <c:v>7.25</c:v>
                </c:pt>
                <c:pt idx="68">
                  <c:v>7.29</c:v>
                </c:pt>
                <c:pt idx="69">
                  <c:v>7.36</c:v>
                </c:pt>
                <c:pt idx="70">
                  <c:v>7.45</c:v>
                </c:pt>
                <c:pt idx="71">
                  <c:v>7.53</c:v>
                </c:pt>
                <c:pt idx="72">
                  <c:v>7.62</c:v>
                </c:pt>
                <c:pt idx="73">
                  <c:v>7.8</c:v>
                </c:pt>
                <c:pt idx="74">
                  <c:v>7.95</c:v>
                </c:pt>
                <c:pt idx="75">
                  <c:v>8.09</c:v>
                </c:pt>
                <c:pt idx="76">
                  <c:v>8.3699999999999992</c:v>
                </c:pt>
                <c:pt idx="77">
                  <c:v>8.4600000000000009</c:v>
                </c:pt>
                <c:pt idx="78">
                  <c:v>8.6</c:v>
                </c:pt>
                <c:pt idx="79">
                  <c:v>8.7200000000000006</c:v>
                </c:pt>
                <c:pt idx="80">
                  <c:v>8.82</c:v>
                </c:pt>
                <c:pt idx="81">
                  <c:v>8.99</c:v>
                </c:pt>
                <c:pt idx="82">
                  <c:v>9.1999999999999993</c:v>
                </c:pt>
                <c:pt idx="83">
                  <c:v>9.3800000000000008</c:v>
                </c:pt>
                <c:pt idx="84">
                  <c:v>9.5399999999999991</c:v>
                </c:pt>
                <c:pt idx="85">
                  <c:v>9.69</c:v>
                </c:pt>
                <c:pt idx="86">
                  <c:v>9.83</c:v>
                </c:pt>
                <c:pt idx="87">
                  <c:v>10.09</c:v>
                </c:pt>
                <c:pt idx="88">
                  <c:v>10.36</c:v>
                </c:pt>
                <c:pt idx="89">
                  <c:v>10.53</c:v>
                </c:pt>
                <c:pt idx="90">
                  <c:v>10.7</c:v>
                </c:pt>
                <c:pt idx="91">
                  <c:v>10.9</c:v>
                </c:pt>
                <c:pt idx="92">
                  <c:v>11.1</c:v>
                </c:pt>
                <c:pt idx="93">
                  <c:v>11.32</c:v>
                </c:pt>
                <c:pt idx="94">
                  <c:v>11.65</c:v>
                </c:pt>
                <c:pt idx="95">
                  <c:v>11.84</c:v>
                </c:pt>
                <c:pt idx="96">
                  <c:v>12.19</c:v>
                </c:pt>
                <c:pt idx="97">
                  <c:v>12.81</c:v>
                </c:pt>
                <c:pt idx="98">
                  <c:v>13.81</c:v>
                </c:pt>
                <c:pt idx="99">
                  <c:v>14.95</c:v>
                </c:pt>
                <c:pt idx="100">
                  <c:v>21.96</c:v>
                </c:pt>
              </c:numCache>
            </c:numRef>
          </c:xVal>
          <c:yVal>
            <c:numRef>
              <c:f>MedianSINR_4GHz_12TRxP!$A$29:$A$129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317-40F2-B7E5-B4047CA0BD4F}"/>
            </c:ext>
          </c:extLst>
        </c:ser>
        <c:ser>
          <c:idx val="5"/>
          <c:order val="2"/>
          <c:tx>
            <c:strRef>
              <c:f>MedianSINR_4GHz_12TRxP!$AG$25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MedianSINR_4GHz_12TRxP!$AG$29:$AG$129</c:f>
              <c:numCache>
                <c:formatCode>General</c:formatCode>
                <c:ptCount val="101"/>
                <c:pt idx="0">
                  <c:v>-9.8709500000000006</c:v>
                </c:pt>
                <c:pt idx="1">
                  <c:v>-8.8839500000000005</c:v>
                </c:pt>
                <c:pt idx="2">
                  <c:v>-6.5552999999999999</c:v>
                </c:pt>
                <c:pt idx="3">
                  <c:v>-5.7145000000000001</c:v>
                </c:pt>
                <c:pt idx="4">
                  <c:v>-5.31351</c:v>
                </c:pt>
                <c:pt idx="5">
                  <c:v>-4.7507599999999996</c:v>
                </c:pt>
                <c:pt idx="6">
                  <c:v>-3.8002799999999999</c:v>
                </c:pt>
                <c:pt idx="7">
                  <c:v>-3.4788299999999999</c:v>
                </c:pt>
                <c:pt idx="8">
                  <c:v>-2.6107</c:v>
                </c:pt>
                <c:pt idx="9">
                  <c:v>-1.8020499999999999</c:v>
                </c:pt>
                <c:pt idx="10">
                  <c:v>-1.44509</c:v>
                </c:pt>
                <c:pt idx="11">
                  <c:v>-1.2665200000000001</c:v>
                </c:pt>
                <c:pt idx="12">
                  <c:v>-1.1220399999999999</c:v>
                </c:pt>
                <c:pt idx="13">
                  <c:v>-0.97073799999999999</c:v>
                </c:pt>
                <c:pt idx="14">
                  <c:v>-0.818685</c:v>
                </c:pt>
                <c:pt idx="15">
                  <c:v>-0.57661799999999996</c:v>
                </c:pt>
                <c:pt idx="16">
                  <c:v>-0.33025399999999999</c:v>
                </c:pt>
                <c:pt idx="17">
                  <c:v>-1.03468E-2</c:v>
                </c:pt>
                <c:pt idx="18">
                  <c:v>0.237093</c:v>
                </c:pt>
                <c:pt idx="19">
                  <c:v>0.43976599999999999</c:v>
                </c:pt>
                <c:pt idx="20">
                  <c:v>0.63557200000000003</c:v>
                </c:pt>
                <c:pt idx="21">
                  <c:v>0.82933900000000005</c:v>
                </c:pt>
                <c:pt idx="22">
                  <c:v>0.99930600000000003</c:v>
                </c:pt>
                <c:pt idx="23">
                  <c:v>1.12967</c:v>
                </c:pt>
                <c:pt idx="24">
                  <c:v>1.2347900000000001</c:v>
                </c:pt>
                <c:pt idx="25">
                  <c:v>1.3469800000000001</c:v>
                </c:pt>
                <c:pt idx="26">
                  <c:v>1.46052</c:v>
                </c:pt>
                <c:pt idx="27">
                  <c:v>1.5687800000000001</c:v>
                </c:pt>
                <c:pt idx="28">
                  <c:v>1.6755100000000001</c:v>
                </c:pt>
                <c:pt idx="29">
                  <c:v>1.7618799999999999</c:v>
                </c:pt>
                <c:pt idx="30">
                  <c:v>1.8466400000000001</c:v>
                </c:pt>
                <c:pt idx="31">
                  <c:v>1.9508300000000001</c:v>
                </c:pt>
                <c:pt idx="32">
                  <c:v>2.04264</c:v>
                </c:pt>
                <c:pt idx="33">
                  <c:v>2.1951299999999998</c:v>
                </c:pt>
                <c:pt idx="34">
                  <c:v>2.3012700000000001</c:v>
                </c:pt>
                <c:pt idx="35">
                  <c:v>2.43316</c:v>
                </c:pt>
                <c:pt idx="36">
                  <c:v>2.5839500000000002</c:v>
                </c:pt>
                <c:pt idx="37">
                  <c:v>2.7147700000000001</c:v>
                </c:pt>
                <c:pt idx="38">
                  <c:v>2.8270900000000001</c:v>
                </c:pt>
                <c:pt idx="39">
                  <c:v>2.9487000000000001</c:v>
                </c:pt>
                <c:pt idx="40">
                  <c:v>3.0372699999999999</c:v>
                </c:pt>
                <c:pt idx="41">
                  <c:v>3.1647400000000001</c:v>
                </c:pt>
                <c:pt idx="42">
                  <c:v>3.3280699999999999</c:v>
                </c:pt>
                <c:pt idx="43">
                  <c:v>3.4782000000000002</c:v>
                </c:pt>
                <c:pt idx="44">
                  <c:v>3.60025</c:v>
                </c:pt>
                <c:pt idx="45">
                  <c:v>3.7061000000000002</c:v>
                </c:pt>
                <c:pt idx="46">
                  <c:v>3.8096800000000002</c:v>
                </c:pt>
                <c:pt idx="47">
                  <c:v>3.9819599999999999</c:v>
                </c:pt>
                <c:pt idx="48">
                  <c:v>4.0980800000000004</c:v>
                </c:pt>
                <c:pt idx="49">
                  <c:v>4.2174500000000004</c:v>
                </c:pt>
                <c:pt idx="50">
                  <c:v>4.3349299999999999</c:v>
                </c:pt>
                <c:pt idx="51">
                  <c:v>4.4728399999999997</c:v>
                </c:pt>
                <c:pt idx="52">
                  <c:v>4.5811299999999999</c:v>
                </c:pt>
                <c:pt idx="53">
                  <c:v>4.66181</c:v>
                </c:pt>
                <c:pt idx="54">
                  <c:v>4.78552</c:v>
                </c:pt>
                <c:pt idx="55">
                  <c:v>4.8686699999999998</c:v>
                </c:pt>
                <c:pt idx="56">
                  <c:v>4.9678500000000003</c:v>
                </c:pt>
                <c:pt idx="57">
                  <c:v>5.1166799999999997</c:v>
                </c:pt>
                <c:pt idx="58">
                  <c:v>5.23569</c:v>
                </c:pt>
                <c:pt idx="59">
                  <c:v>5.3650399999999996</c:v>
                </c:pt>
                <c:pt idx="60">
                  <c:v>5.4709599999999998</c:v>
                </c:pt>
                <c:pt idx="61">
                  <c:v>5.5947100000000001</c:v>
                </c:pt>
                <c:pt idx="62">
                  <c:v>5.7118599999999997</c:v>
                </c:pt>
                <c:pt idx="63">
                  <c:v>5.8380799999999997</c:v>
                </c:pt>
                <c:pt idx="64">
                  <c:v>5.97851</c:v>
                </c:pt>
                <c:pt idx="65">
                  <c:v>6.1995199999999997</c:v>
                </c:pt>
                <c:pt idx="66">
                  <c:v>6.3300900000000002</c:v>
                </c:pt>
                <c:pt idx="67">
                  <c:v>6.4767900000000003</c:v>
                </c:pt>
                <c:pt idx="68">
                  <c:v>6.6402099999999997</c:v>
                </c:pt>
                <c:pt idx="69">
                  <c:v>6.84084</c:v>
                </c:pt>
                <c:pt idx="70">
                  <c:v>6.9895199999999997</c:v>
                </c:pt>
                <c:pt idx="71">
                  <c:v>7.12643</c:v>
                </c:pt>
                <c:pt idx="72">
                  <c:v>7.2786600000000004</c:v>
                </c:pt>
                <c:pt idx="73">
                  <c:v>7.4141599999999999</c:v>
                </c:pt>
                <c:pt idx="74">
                  <c:v>7.5563099999999999</c:v>
                </c:pt>
                <c:pt idx="75">
                  <c:v>7.6635099999999996</c:v>
                </c:pt>
                <c:pt idx="76">
                  <c:v>7.8873499999999996</c:v>
                </c:pt>
                <c:pt idx="77">
                  <c:v>8.0637500000000006</c:v>
                </c:pt>
                <c:pt idx="78">
                  <c:v>8.2594799999999999</c:v>
                </c:pt>
                <c:pt idx="79">
                  <c:v>8.4658700000000007</c:v>
                </c:pt>
                <c:pt idx="80">
                  <c:v>8.71889</c:v>
                </c:pt>
                <c:pt idx="81">
                  <c:v>8.9177700000000009</c:v>
                </c:pt>
                <c:pt idx="82">
                  <c:v>9.1258199999999992</c:v>
                </c:pt>
                <c:pt idx="83">
                  <c:v>9.3643900000000002</c:v>
                </c:pt>
                <c:pt idx="84">
                  <c:v>9.5419300000000007</c:v>
                </c:pt>
                <c:pt idx="85">
                  <c:v>9.89222</c:v>
                </c:pt>
                <c:pt idx="86">
                  <c:v>10.191599999999999</c:v>
                </c:pt>
                <c:pt idx="87">
                  <c:v>10.5182</c:v>
                </c:pt>
                <c:pt idx="88">
                  <c:v>10.976000000000001</c:v>
                </c:pt>
                <c:pt idx="89">
                  <c:v>11.347200000000001</c:v>
                </c:pt>
                <c:pt idx="90">
                  <c:v>11.823700000000001</c:v>
                </c:pt>
                <c:pt idx="91">
                  <c:v>12.233599999999999</c:v>
                </c:pt>
                <c:pt idx="92">
                  <c:v>12.6915</c:v>
                </c:pt>
                <c:pt idx="93">
                  <c:v>13.010400000000001</c:v>
                </c:pt>
                <c:pt idx="94">
                  <c:v>13.385300000000001</c:v>
                </c:pt>
                <c:pt idx="95">
                  <c:v>13.682399999999999</c:v>
                </c:pt>
                <c:pt idx="96">
                  <c:v>14.315300000000001</c:v>
                </c:pt>
                <c:pt idx="97">
                  <c:v>15.124599999999999</c:v>
                </c:pt>
                <c:pt idx="98">
                  <c:v>15.973800000000001</c:v>
                </c:pt>
                <c:pt idx="99">
                  <c:v>16.769500000000001</c:v>
                </c:pt>
                <c:pt idx="100">
                  <c:v>17.965800000000002</c:v>
                </c:pt>
              </c:numCache>
            </c:numRef>
          </c:xVal>
          <c:yVal>
            <c:numRef>
              <c:f>MedianSINR_4GHz_12TRxP!$A$29:$A$129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317-40F2-B7E5-B4047CA0BD4F}"/>
            </c:ext>
          </c:extLst>
        </c:ser>
        <c:ser>
          <c:idx val="6"/>
          <c:order val="3"/>
          <c:tx>
            <c:strRef>
              <c:f>MedianSINR_4GHz_12TRxP!$AH$25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MedianSINR_4GHz_12TRxP!$AH$29:$AH$129</c:f>
              <c:numCache>
                <c:formatCode>General</c:formatCode>
                <c:ptCount val="101"/>
              </c:numCache>
            </c:numRef>
          </c:xVal>
          <c:yVal>
            <c:numRef>
              <c:f>MedianSINR_4GHz_12TRxP!$A$29:$A$129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317-40F2-B7E5-B4047CA0BD4F}"/>
            </c:ext>
          </c:extLst>
        </c:ser>
        <c:ser>
          <c:idx val="10"/>
          <c:order val="4"/>
          <c:tx>
            <c:strRef>
              <c:f>MedianSINR_4GHz_12TRxP!$AI$25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MedianSINR_4GHz_12TRxP!$AI$29:$AI$129</c:f>
              <c:numCache>
                <c:formatCode>General</c:formatCode>
                <c:ptCount val="101"/>
              </c:numCache>
            </c:numRef>
          </c:xVal>
          <c:yVal>
            <c:numRef>
              <c:f>MedianSINR_4GHz_12TRxP!$A$29:$A$129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317-40F2-B7E5-B4047CA0BD4F}"/>
            </c:ext>
          </c:extLst>
        </c:ser>
        <c:ser>
          <c:idx val="7"/>
          <c:order val="5"/>
          <c:tx>
            <c:strRef>
              <c:f>MedianSINR_4GHz_12TRxP!$AJ$25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MedianSINR_4GHz_12TRxP!$AJ$29:$AJ$129</c:f>
              <c:numCache>
                <c:formatCode>General</c:formatCode>
                <c:ptCount val="101"/>
              </c:numCache>
            </c:numRef>
          </c:xVal>
          <c:yVal>
            <c:numRef>
              <c:f>MedianSINR_4GHz_12TRxP!$A$29:$A$129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317-40F2-B7E5-B4047CA0BD4F}"/>
            </c:ext>
          </c:extLst>
        </c:ser>
        <c:ser>
          <c:idx val="8"/>
          <c:order val="6"/>
          <c:tx>
            <c:strRef>
              <c:f>MedianSINR_4GHz_12TRxP!$AK$25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MedianSINR_4GHz_12TRxP!$AK$29:$AK$129</c:f>
              <c:numCache>
                <c:formatCode>General</c:formatCode>
                <c:ptCount val="101"/>
              </c:numCache>
            </c:numRef>
          </c:xVal>
          <c:yVal>
            <c:numRef>
              <c:f>MedianSINR_4GHz_12TRxP!$A$29:$A$129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317-40F2-B7E5-B4047CA0BD4F}"/>
            </c:ext>
          </c:extLst>
        </c:ser>
        <c:ser>
          <c:idx val="11"/>
          <c:order val="7"/>
          <c:tx>
            <c:strRef>
              <c:f>MedianSINR_4GHz_12TRxP!$AL$25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MedianSINR_4GHz_12TRxP!$AL$29:$AL$129</c:f>
              <c:numCache>
                <c:formatCode>General</c:formatCode>
                <c:ptCount val="101"/>
              </c:numCache>
            </c:numRef>
          </c:xVal>
          <c:yVal>
            <c:numRef>
              <c:f>MedianSINR_4GHz_12TRxP!$A$29:$A$129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317-40F2-B7E5-B4047CA0BD4F}"/>
            </c:ext>
          </c:extLst>
        </c:ser>
        <c:ser>
          <c:idx val="9"/>
          <c:order val="8"/>
          <c:tx>
            <c:strRef>
              <c:f>MedianSINR_4GHz_12TRxP!$AM$25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MedianSINR_4GHz_12TRxP!$AM$29:$AM$129</c:f>
              <c:numCache>
                <c:formatCode>General</c:formatCode>
                <c:ptCount val="101"/>
              </c:numCache>
            </c:numRef>
          </c:xVal>
          <c:yVal>
            <c:numRef>
              <c:f>MedianSINR_4GHz_12TRxP!$A$29:$A$129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317-40F2-B7E5-B4047CA0BD4F}"/>
            </c:ext>
          </c:extLst>
        </c:ser>
        <c:ser>
          <c:idx val="12"/>
          <c:order val="9"/>
          <c:tx>
            <c:strRef>
              <c:f>MedianSINR_4GHz_12TRxP!$AN$25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MedianSINR_4GHz_12TRxP!$AN$29:$AN$129</c:f>
              <c:numCache>
                <c:formatCode>General</c:formatCode>
                <c:ptCount val="101"/>
              </c:numCache>
            </c:numRef>
          </c:xVal>
          <c:yVal>
            <c:numRef>
              <c:f>MedianSINR_4GHz_12TRxP!$A$29:$A$129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317-40F2-B7E5-B4047CA0BD4F}"/>
            </c:ext>
          </c:extLst>
        </c:ser>
        <c:ser>
          <c:idx val="13"/>
          <c:order val="10"/>
          <c:tx>
            <c:strRef>
              <c:f>MedianSINR_4GHz_12TRxP!$AO$25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MedianSINR_4GHz_12TRxP!$AO$29:$AO$129</c:f>
              <c:numCache>
                <c:formatCode>General</c:formatCode>
                <c:ptCount val="101"/>
              </c:numCache>
            </c:numRef>
          </c:xVal>
          <c:yVal>
            <c:numRef>
              <c:f>MedianSINR_4GHz_12TRxP!$A$29:$A$129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317-40F2-B7E5-B4047CA0BD4F}"/>
            </c:ext>
          </c:extLst>
        </c:ser>
        <c:ser>
          <c:idx val="14"/>
          <c:order val="11"/>
          <c:tx>
            <c:strRef>
              <c:f>MedianSINR_4GHz_12TRxP!$AP$25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MedianSINR_4GHz_12TRxP!$AP$29:$AP$129</c:f>
              <c:numCache>
                <c:formatCode>General</c:formatCode>
                <c:ptCount val="101"/>
              </c:numCache>
            </c:numRef>
          </c:xVal>
          <c:yVal>
            <c:numRef>
              <c:f>MedianSINR_4GHz_12TRxP!$A$29:$A$129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317-40F2-B7E5-B4047CA0BD4F}"/>
            </c:ext>
          </c:extLst>
        </c:ser>
        <c:ser>
          <c:idx val="15"/>
          <c:order val="12"/>
          <c:tx>
            <c:strRef>
              <c:f>MedianSINR_4GHz_12TRxP!$AQ$25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MedianSINR_4GHz_12TRxP!$AQ$29:$AQ$129</c:f>
              <c:numCache>
                <c:formatCode>General</c:formatCode>
                <c:ptCount val="101"/>
              </c:numCache>
            </c:numRef>
          </c:xVal>
          <c:yVal>
            <c:numRef>
              <c:f>MedianSINR_4GHz_12TRxP!$A$29:$A$129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317-40F2-B7E5-B4047CA0BD4F}"/>
            </c:ext>
          </c:extLst>
        </c:ser>
        <c:ser>
          <c:idx val="16"/>
          <c:order val="13"/>
          <c:tx>
            <c:strRef>
              <c:f>MedianSINR_4GHz_12TRxP!$AR$25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MedianSINR_4GHz_12TRxP!$AR$29:$AR$129</c:f>
              <c:numCache>
                <c:formatCode>General</c:formatCode>
                <c:ptCount val="101"/>
              </c:numCache>
            </c:numRef>
          </c:xVal>
          <c:yVal>
            <c:numRef>
              <c:f>MedianSINR_4GHz_12TRxP!$A$29:$A$129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317-40F2-B7E5-B4047CA0BD4F}"/>
            </c:ext>
          </c:extLst>
        </c:ser>
        <c:ser>
          <c:idx val="17"/>
          <c:order val="14"/>
          <c:tx>
            <c:strRef>
              <c:f>MedianSINR_4GHz_12TRxP!$AS$25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MedianSINR_4GHz_12TRxP!$AS$29:$AS$129</c:f>
              <c:numCache>
                <c:formatCode>General</c:formatCode>
                <c:ptCount val="101"/>
              </c:numCache>
            </c:numRef>
          </c:xVal>
          <c:yVal>
            <c:numRef>
              <c:f>MedianSINR_4GHz_12TRxP!$A$29:$A$129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317-40F2-B7E5-B4047CA0BD4F}"/>
            </c:ext>
          </c:extLst>
        </c:ser>
        <c:ser>
          <c:idx val="18"/>
          <c:order val="15"/>
          <c:tx>
            <c:strRef>
              <c:f>MedianSINR_4GHz_12TRxP!$AT$25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MedianSINR_4GHz_12TRxP!$AT$29:$AT$129</c:f>
              <c:numCache>
                <c:formatCode>General</c:formatCode>
                <c:ptCount val="101"/>
              </c:numCache>
            </c:numRef>
          </c:xVal>
          <c:yVal>
            <c:numRef>
              <c:f>MedianSINR_4GHz_12TRxP!$A$29:$A$129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317-40F2-B7E5-B4047CA0BD4F}"/>
            </c:ext>
          </c:extLst>
        </c:ser>
        <c:ser>
          <c:idx val="19"/>
          <c:order val="16"/>
          <c:tx>
            <c:strRef>
              <c:f>MedianSINR_4GHz_12TRxP!$AU$25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MedianSINR_4GHz_12TRxP!$AU$29:$AU$129</c:f>
              <c:numCache>
                <c:formatCode>General</c:formatCode>
                <c:ptCount val="101"/>
              </c:numCache>
            </c:numRef>
          </c:xVal>
          <c:yVal>
            <c:numRef>
              <c:f>MedianSINR_4GHz_12TRxP!$A$29:$A$129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317-40F2-B7E5-B4047CA0BD4F}"/>
            </c:ext>
          </c:extLst>
        </c:ser>
        <c:ser>
          <c:idx val="20"/>
          <c:order val="17"/>
          <c:tx>
            <c:strRef>
              <c:f>MedianSINR_4GHz_12TRxP!$AV$25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MedianSINR_4GHz_12TRxP!$AV$29:$AV$129</c:f>
              <c:numCache>
                <c:formatCode>General</c:formatCode>
                <c:ptCount val="101"/>
              </c:numCache>
            </c:numRef>
          </c:xVal>
          <c:yVal>
            <c:numRef>
              <c:f>MedianSINR_4GHz_12TRxP!$A$29:$A$129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317-40F2-B7E5-B4047CA0BD4F}"/>
            </c:ext>
          </c:extLst>
        </c:ser>
        <c:ser>
          <c:idx val="21"/>
          <c:order val="18"/>
          <c:tx>
            <c:strRef>
              <c:f>MedianSINR_4GHz_12TRxP!$AW$25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MedianSINR_4GHz_12TRxP!$AW$29:$AW$129</c:f>
              <c:numCache>
                <c:formatCode>General</c:formatCode>
                <c:ptCount val="101"/>
              </c:numCache>
            </c:numRef>
          </c:xVal>
          <c:yVal>
            <c:numRef>
              <c:f>MedianSINR_4GHz_12TRxP!$A$29:$A$129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317-40F2-B7E5-B4047CA0BD4F}"/>
            </c:ext>
          </c:extLst>
        </c:ser>
        <c:ser>
          <c:idx val="22"/>
          <c:order val="19"/>
          <c:tx>
            <c:strRef>
              <c:f>MedianSINR_4GHz_12TRxP!$AX$25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MedianSINR_4GHz_12TRxP!$AX$29:$AX$129</c:f>
              <c:numCache>
                <c:formatCode>General</c:formatCode>
                <c:ptCount val="101"/>
              </c:numCache>
            </c:numRef>
          </c:xVal>
          <c:yVal>
            <c:numRef>
              <c:f>MedianSINR_4GHz_12TRxP!$A$29:$A$129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317-40F2-B7E5-B4047CA0BD4F}"/>
            </c:ext>
          </c:extLst>
        </c:ser>
        <c:ser>
          <c:idx val="23"/>
          <c:order val="20"/>
          <c:tx>
            <c:strRef>
              <c:f>MedianSINR_4GHz_12TRxP!$AY$25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MedianSINR_4GHz_12TRxP!$AY$29:$AY$129</c:f>
              <c:numCache>
                <c:formatCode>General</c:formatCode>
                <c:ptCount val="101"/>
              </c:numCache>
            </c:numRef>
          </c:xVal>
          <c:yVal>
            <c:numRef>
              <c:f>MedianSINR_4GHz_12TRxP!$A$29:$A$129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317-40F2-B7E5-B4047CA0BD4F}"/>
            </c:ext>
          </c:extLst>
        </c:ser>
        <c:ser>
          <c:idx val="24"/>
          <c:order val="21"/>
          <c:tx>
            <c:strRef>
              <c:f>MedianSINR_4GHz_12TRxP!$AZ$25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MedianSINR_4GHz_12TRxP!$AZ$29:$AZ$129</c:f>
              <c:numCache>
                <c:formatCode>General</c:formatCode>
                <c:ptCount val="101"/>
              </c:numCache>
            </c:numRef>
          </c:xVal>
          <c:yVal>
            <c:numRef>
              <c:f>MedianSINR_4GHz_12TRxP!$A$29:$A$129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317-40F2-B7E5-B4047CA0BD4F}"/>
            </c:ext>
          </c:extLst>
        </c:ser>
        <c:ser>
          <c:idx val="25"/>
          <c:order val="22"/>
          <c:tx>
            <c:strRef>
              <c:f>MedianSINR_4GHz_12TRxP!$BA$25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MedianSINR_4GHz_12TRxP!$BA$29:$BA$129</c:f>
              <c:numCache>
                <c:formatCode>General</c:formatCode>
                <c:ptCount val="101"/>
              </c:numCache>
            </c:numRef>
          </c:xVal>
          <c:yVal>
            <c:numRef>
              <c:f>MedianSINR_4GHz_12TRxP!$A$29:$A$129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317-40F2-B7E5-B4047CA0BD4F}"/>
            </c:ext>
          </c:extLst>
        </c:ser>
        <c:ser>
          <c:idx val="26"/>
          <c:order val="23"/>
          <c:tx>
            <c:strRef>
              <c:f>MedianSINR_4GHz_12TRxP!$BB$25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MedianSINR_4GHz_12TRxP!$BB$29:$BB$129</c:f>
              <c:numCache>
                <c:formatCode>General</c:formatCode>
                <c:ptCount val="101"/>
              </c:numCache>
            </c:numRef>
          </c:xVal>
          <c:yVal>
            <c:numRef>
              <c:f>MedianSINR_4GHz_12TRxP!$A$29:$A$129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317-40F2-B7E5-B4047CA0BD4F}"/>
            </c:ext>
          </c:extLst>
        </c:ser>
        <c:ser>
          <c:idx val="27"/>
          <c:order val="24"/>
          <c:tx>
            <c:strRef>
              <c:f>MedianSINR_4GHz_12TRxP!$BC$25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MedianSINR_4GHz_12TRxP!$BC$29:$BC$129</c:f>
              <c:numCache>
                <c:formatCode>General</c:formatCode>
                <c:ptCount val="101"/>
              </c:numCache>
            </c:numRef>
          </c:xVal>
          <c:yVal>
            <c:numRef>
              <c:f>MedianSINR_4GHz_12TRxP!$A$29:$A$129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317-40F2-B7E5-B4047CA0BD4F}"/>
            </c:ext>
          </c:extLst>
        </c:ser>
        <c:ser>
          <c:idx val="28"/>
          <c:order val="25"/>
          <c:tx>
            <c:strRef>
              <c:f>MedianSINR_4GHz_12TRxP!$BD$25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MedianSINR_4GHz_12TRxP!$BD$29:$BD$129</c:f>
              <c:numCache>
                <c:formatCode>General</c:formatCode>
                <c:ptCount val="101"/>
              </c:numCache>
            </c:numRef>
          </c:xVal>
          <c:yVal>
            <c:numRef>
              <c:f>MedianSINR_4GHz_12TRxP!$A$29:$A$129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317-40F2-B7E5-B4047CA0BD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6305632"/>
        <c:axId val="536312352"/>
      </c:scatterChart>
      <c:valAx>
        <c:axId val="536305632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UL SINR </a:t>
                </a:r>
                <a:r>
                  <a:rPr lang="en-US" baseline="0"/>
                  <a:t>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5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536312352"/>
        <c:crossesAt val="-120"/>
        <c:crossBetween val="midCat"/>
        <c:majorUnit val="5"/>
        <c:minorUnit val="1"/>
      </c:valAx>
      <c:valAx>
        <c:axId val="53631235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53630563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0</xdr:row>
          <xdr:rowOff>0</xdr:rowOff>
        </xdr:from>
        <xdr:to>
          <xdr:col>1</xdr:col>
          <xdr:colOff>942975</xdr:colOff>
          <xdr:row>0</xdr:row>
          <xdr:rowOff>0</xdr:rowOff>
        </xdr:to>
        <xdr:sp macro="" textlink="">
          <xdr:nvSpPr>
            <xdr:cNvPr id="1030" name="Object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0</xdr:colOff>
          <xdr:row>0</xdr:row>
          <xdr:rowOff>0</xdr:rowOff>
        </xdr:from>
        <xdr:to>
          <xdr:col>3</xdr:col>
          <xdr:colOff>1000125</xdr:colOff>
          <xdr:row>0</xdr:row>
          <xdr:rowOff>0</xdr:rowOff>
        </xdr:to>
        <xdr:sp macro="" textlink="">
          <xdr:nvSpPr>
            <xdr:cNvPr id="1029" name="Object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28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30</xdr:col>
      <xdr:colOff>0</xdr:colOff>
      <xdr:row>0</xdr:row>
      <xdr:rowOff>0</xdr:rowOff>
    </xdr:from>
    <xdr:to>
      <xdr:col>57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CEEACA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image" Target="../media/image2.emf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6" Type="http://schemas.openxmlformats.org/officeDocument/2006/relationships/package" Target="../embeddings/Microsoft_Visio___2.vsdx"/><Relationship Id="rId5" Type="http://schemas.openxmlformats.org/officeDocument/2006/relationships/image" Target="../media/image1.emf"/><Relationship Id="rId4" Type="http://schemas.openxmlformats.org/officeDocument/2006/relationships/package" Target="../embeddings/Microsoft_Visio___1.vsdx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6"/>
  <sheetViews>
    <sheetView zoomScale="85" zoomScaleNormal="85" workbookViewId="0">
      <pane xSplit="3" ySplit="2" topLeftCell="D3" activePane="bottomRight" state="frozen"/>
      <selection pane="topRight"/>
      <selection pane="bottomLeft"/>
      <selection pane="bottomRight" activeCell="B10" sqref="B10:C10"/>
    </sheetView>
  </sheetViews>
  <sheetFormatPr defaultColWidth="9.140625" defaultRowHeight="12"/>
  <cols>
    <col min="1" max="1" width="20.140625" style="60" customWidth="1"/>
    <col min="2" max="3" width="24.7109375" style="60" customWidth="1"/>
    <col min="4" max="5" width="31.5703125" style="61" customWidth="1"/>
    <col min="6" max="6" width="31.5703125" style="60" customWidth="1"/>
    <col min="7" max="7" width="31.5703125" style="61" customWidth="1"/>
    <col min="8" max="8" width="31.5703125" style="60" customWidth="1"/>
    <col min="9" max="16384" width="9.140625" style="60"/>
  </cols>
  <sheetData>
    <row r="1" spans="1:8">
      <c r="A1" s="80" t="s">
        <v>0</v>
      </c>
    </row>
    <row r="2" spans="1:8" ht="24">
      <c r="A2" s="81" t="s">
        <v>1</v>
      </c>
      <c r="B2" s="106" t="s">
        <v>2</v>
      </c>
      <c r="C2" s="106"/>
      <c r="D2" s="82" t="s">
        <v>3</v>
      </c>
      <c r="E2" s="82" t="s">
        <v>4</v>
      </c>
      <c r="F2" s="83" t="s">
        <v>5</v>
      </c>
      <c r="G2" s="84" t="s">
        <v>6</v>
      </c>
      <c r="H2" s="83"/>
    </row>
    <row r="3" spans="1:8">
      <c r="A3" s="85" t="s">
        <v>7</v>
      </c>
      <c r="B3" s="107" t="s">
        <v>8</v>
      </c>
      <c r="C3" s="107"/>
      <c r="D3" s="86" t="s">
        <v>9</v>
      </c>
      <c r="E3" s="86" t="s">
        <v>9</v>
      </c>
      <c r="F3" s="69"/>
      <c r="G3" s="86" t="s">
        <v>9</v>
      </c>
      <c r="H3" s="69"/>
    </row>
    <row r="4" spans="1:8">
      <c r="A4" s="85" t="s">
        <v>10</v>
      </c>
      <c r="B4" s="107"/>
      <c r="C4" s="107"/>
      <c r="D4" s="67" t="s">
        <v>11</v>
      </c>
      <c r="E4" s="67" t="s">
        <v>12</v>
      </c>
      <c r="F4" s="69"/>
      <c r="G4" s="67" t="s">
        <v>13</v>
      </c>
      <c r="H4" s="69"/>
    </row>
    <row r="5" spans="1:8">
      <c r="A5" s="85" t="s">
        <v>14</v>
      </c>
      <c r="B5" s="107" t="s">
        <v>15</v>
      </c>
      <c r="C5" s="107"/>
      <c r="D5" s="86" t="s">
        <v>9</v>
      </c>
      <c r="E5" s="86" t="s">
        <v>9</v>
      </c>
      <c r="F5" s="69"/>
      <c r="G5" s="86" t="s">
        <v>9</v>
      </c>
      <c r="H5" s="69"/>
    </row>
    <row r="6" spans="1:8">
      <c r="A6" s="85" t="s">
        <v>16</v>
      </c>
      <c r="B6" s="107"/>
      <c r="C6" s="107"/>
      <c r="D6" s="67" t="s">
        <v>17</v>
      </c>
      <c r="E6" s="67" t="s">
        <v>18</v>
      </c>
      <c r="F6" s="69" t="s">
        <v>19</v>
      </c>
      <c r="G6" s="67" t="s">
        <v>20</v>
      </c>
      <c r="H6" s="69"/>
    </row>
    <row r="7" spans="1:8">
      <c r="A7" s="85" t="s">
        <v>21</v>
      </c>
      <c r="B7" s="107"/>
      <c r="C7" s="107"/>
      <c r="D7" s="67" t="s">
        <v>22</v>
      </c>
      <c r="E7" s="67" t="s">
        <v>23</v>
      </c>
      <c r="F7" s="69" t="s">
        <v>23</v>
      </c>
      <c r="G7" s="87" t="s">
        <v>23</v>
      </c>
      <c r="H7" s="69"/>
    </row>
    <row r="8" spans="1:8">
      <c r="A8" s="88" t="s">
        <v>24</v>
      </c>
      <c r="B8" s="107"/>
      <c r="C8" s="107"/>
      <c r="D8" s="67" t="s">
        <v>25</v>
      </c>
      <c r="E8" s="67" t="s">
        <v>25</v>
      </c>
      <c r="F8" s="69" t="s">
        <v>25</v>
      </c>
      <c r="G8" s="67" t="s">
        <v>25</v>
      </c>
      <c r="H8" s="69"/>
    </row>
    <row r="9" spans="1:8" ht="12.75">
      <c r="A9" s="88" t="s">
        <v>26</v>
      </c>
      <c r="B9" s="107"/>
      <c r="C9" s="107"/>
      <c r="D9" s="89" t="s">
        <v>27</v>
      </c>
      <c r="E9" s="89" t="s">
        <v>27</v>
      </c>
      <c r="F9" s="69"/>
      <c r="G9" s="89" t="s">
        <v>27</v>
      </c>
      <c r="H9" s="69"/>
    </row>
    <row r="10" spans="1:8" ht="12.75">
      <c r="A10" s="88" t="s">
        <v>28</v>
      </c>
      <c r="B10" s="107"/>
      <c r="C10" s="107"/>
      <c r="D10" s="89" t="s">
        <v>27</v>
      </c>
      <c r="E10" s="89" t="s">
        <v>27</v>
      </c>
      <c r="F10" s="69"/>
      <c r="G10" s="89" t="s">
        <v>27</v>
      </c>
      <c r="H10" s="69"/>
    </row>
    <row r="11" spans="1:8" ht="12.75">
      <c r="A11" s="88" t="s">
        <v>29</v>
      </c>
      <c r="B11" s="107"/>
      <c r="C11" s="107"/>
      <c r="D11" s="89" t="s">
        <v>30</v>
      </c>
      <c r="E11" s="89" t="s">
        <v>30</v>
      </c>
      <c r="F11" s="69" t="s">
        <v>30</v>
      </c>
      <c r="G11" s="89" t="s">
        <v>30</v>
      </c>
      <c r="H11" s="69"/>
    </row>
    <row r="12" spans="1:8" ht="12.75">
      <c r="A12" s="88" t="s">
        <v>31</v>
      </c>
      <c r="B12" s="107"/>
      <c r="C12" s="107"/>
      <c r="D12" s="89" t="s">
        <v>32</v>
      </c>
      <c r="E12" s="89" t="s">
        <v>32</v>
      </c>
      <c r="F12" s="69"/>
      <c r="G12" s="89" t="s">
        <v>32</v>
      </c>
      <c r="H12" s="69"/>
    </row>
    <row r="13" spans="1:8" ht="48" customHeight="1">
      <c r="A13" s="71" t="s">
        <v>33</v>
      </c>
      <c r="B13" s="108" t="s">
        <v>34</v>
      </c>
      <c r="C13" s="108"/>
      <c r="D13" s="91" t="s">
        <v>35</v>
      </c>
      <c r="E13" s="91" t="s">
        <v>36</v>
      </c>
      <c r="F13" s="69" t="s">
        <v>37</v>
      </c>
      <c r="G13" s="91" t="s">
        <v>35</v>
      </c>
      <c r="H13" s="69"/>
    </row>
    <row r="14" spans="1:8" ht="49.5" customHeight="1">
      <c r="A14" s="71" t="s">
        <v>38</v>
      </c>
      <c r="B14" s="108" t="s">
        <v>39</v>
      </c>
      <c r="C14" s="108"/>
      <c r="D14" s="67" t="s">
        <v>40</v>
      </c>
      <c r="E14" s="67" t="s">
        <v>41</v>
      </c>
      <c r="F14" s="67" t="s">
        <v>40</v>
      </c>
      <c r="G14" s="67" t="s">
        <v>40</v>
      </c>
      <c r="H14" s="69"/>
    </row>
    <row r="15" spans="1:8">
      <c r="A15" s="85" t="s">
        <v>42</v>
      </c>
      <c r="B15" s="107" t="s">
        <v>43</v>
      </c>
      <c r="C15" s="107"/>
      <c r="D15" s="86" t="s">
        <v>9</v>
      </c>
      <c r="E15" s="86" t="s">
        <v>44</v>
      </c>
      <c r="F15" s="69" t="s">
        <v>43</v>
      </c>
      <c r="G15" s="86" t="s">
        <v>9</v>
      </c>
      <c r="H15" s="69"/>
    </row>
    <row r="16" spans="1:8">
      <c r="A16" s="85" t="s">
        <v>45</v>
      </c>
      <c r="B16" s="107" t="s">
        <v>46</v>
      </c>
      <c r="C16" s="107"/>
      <c r="D16" s="86" t="s">
        <v>9</v>
      </c>
      <c r="E16" s="86" t="s">
        <v>9</v>
      </c>
      <c r="F16" s="69" t="s">
        <v>46</v>
      </c>
      <c r="G16" s="86" t="s">
        <v>9</v>
      </c>
      <c r="H16" s="69"/>
    </row>
    <row r="17" spans="1:8">
      <c r="A17" s="85" t="s">
        <v>47</v>
      </c>
      <c r="B17" s="107"/>
      <c r="C17" s="107"/>
      <c r="D17" s="67" t="s">
        <v>48</v>
      </c>
      <c r="E17" s="67" t="s">
        <v>48</v>
      </c>
      <c r="F17" s="69" t="s">
        <v>49</v>
      </c>
      <c r="G17" s="67" t="s">
        <v>48</v>
      </c>
      <c r="H17" s="69"/>
    </row>
    <row r="18" spans="1:8">
      <c r="A18" s="92" t="s">
        <v>50</v>
      </c>
      <c r="B18" s="109" t="s">
        <v>51</v>
      </c>
      <c r="C18" s="109"/>
      <c r="D18" s="86" t="s">
        <v>9</v>
      </c>
      <c r="E18" s="86" t="s">
        <v>52</v>
      </c>
      <c r="F18" s="67" t="s">
        <v>9</v>
      </c>
      <c r="G18" s="86" t="s">
        <v>9</v>
      </c>
      <c r="H18" s="69"/>
    </row>
    <row r="19" spans="1:8" s="79" customFormat="1">
      <c r="B19" s="93"/>
      <c r="C19" s="93"/>
      <c r="D19" s="94"/>
      <c r="E19" s="94"/>
      <c r="G19" s="94"/>
    </row>
    <row r="20" spans="1:8" s="79" customFormat="1">
      <c r="D20" s="94"/>
      <c r="E20" s="94"/>
      <c r="G20" s="94"/>
    </row>
    <row r="21" spans="1:8" ht="24">
      <c r="A21" s="81" t="s">
        <v>53</v>
      </c>
      <c r="B21" s="106" t="s">
        <v>54</v>
      </c>
      <c r="C21" s="106"/>
      <c r="D21" s="67"/>
      <c r="E21" s="67"/>
      <c r="F21" s="69"/>
      <c r="G21" s="67"/>
      <c r="H21" s="69"/>
    </row>
    <row r="22" spans="1:8" ht="24">
      <c r="A22" s="95" t="s">
        <v>55</v>
      </c>
      <c r="B22" s="110"/>
      <c r="C22" s="110"/>
      <c r="D22" s="86" t="s">
        <v>56</v>
      </c>
      <c r="E22" s="86" t="s">
        <v>56</v>
      </c>
      <c r="F22" s="69" t="s">
        <v>57</v>
      </c>
      <c r="G22" s="86" t="s">
        <v>56</v>
      </c>
      <c r="H22" s="69"/>
    </row>
    <row r="23" spans="1:8">
      <c r="A23" s="96" t="s">
        <v>58</v>
      </c>
      <c r="B23" s="111" t="s">
        <v>59</v>
      </c>
      <c r="C23" s="111"/>
      <c r="D23" s="86" t="s">
        <v>9</v>
      </c>
      <c r="E23" s="86" t="s">
        <v>9</v>
      </c>
      <c r="F23" s="69" t="s">
        <v>60</v>
      </c>
      <c r="G23" s="86" t="s">
        <v>9</v>
      </c>
      <c r="H23" s="69"/>
    </row>
    <row r="24" spans="1:8">
      <c r="A24" s="90" t="s">
        <v>61</v>
      </c>
      <c r="B24" s="97">
        <v>1</v>
      </c>
      <c r="C24" s="98">
        <v>3</v>
      </c>
      <c r="D24" s="86" t="s">
        <v>9</v>
      </c>
      <c r="E24" s="67">
        <v>1</v>
      </c>
      <c r="F24" s="86" t="s">
        <v>9</v>
      </c>
      <c r="G24" s="86" t="s">
        <v>9</v>
      </c>
      <c r="H24" s="69"/>
    </row>
    <row r="25" spans="1:8" ht="24">
      <c r="A25" s="99" t="s">
        <v>62</v>
      </c>
      <c r="B25" s="100" t="s">
        <v>63</v>
      </c>
      <c r="C25" s="101" t="s">
        <v>64</v>
      </c>
      <c r="D25" s="86" t="s">
        <v>9</v>
      </c>
      <c r="E25" s="86" t="s">
        <v>9</v>
      </c>
      <c r="F25" s="86" t="s">
        <v>9</v>
      </c>
      <c r="G25" s="86" t="s">
        <v>9</v>
      </c>
      <c r="H25" s="69"/>
    </row>
    <row r="26" spans="1:8">
      <c r="A26" s="90" t="s">
        <v>65</v>
      </c>
      <c r="B26" s="97" t="s">
        <v>66</v>
      </c>
      <c r="C26" s="98" t="s">
        <v>66</v>
      </c>
      <c r="D26" s="100" t="s">
        <v>9</v>
      </c>
      <c r="E26" s="100" t="s">
        <v>9</v>
      </c>
      <c r="F26" s="100" t="s">
        <v>9</v>
      </c>
      <c r="G26" s="100" t="s">
        <v>9</v>
      </c>
      <c r="H26" s="69"/>
    </row>
    <row r="27" spans="1:8">
      <c r="A27" s="90" t="s">
        <v>67</v>
      </c>
      <c r="B27" s="102"/>
      <c r="C27" s="103"/>
      <c r="D27" s="100">
        <v>1</v>
      </c>
      <c r="E27" s="100">
        <v>0</v>
      </c>
      <c r="F27" s="69"/>
      <c r="G27" s="100">
        <v>1</v>
      </c>
      <c r="H27" s="69"/>
    </row>
    <row r="28" spans="1:8" ht="53.65" customHeight="1">
      <c r="A28" s="90" t="s">
        <v>68</v>
      </c>
      <c r="B28" s="97" t="s">
        <v>69</v>
      </c>
      <c r="C28" s="98" t="s">
        <v>69</v>
      </c>
      <c r="D28" s="100" t="s">
        <v>9</v>
      </c>
      <c r="E28" s="100" t="s">
        <v>9</v>
      </c>
      <c r="F28" s="86" t="s">
        <v>9</v>
      </c>
      <c r="G28" s="100" t="s">
        <v>9</v>
      </c>
      <c r="H28" s="69"/>
    </row>
    <row r="29" spans="1:8" ht="24">
      <c r="A29" s="90" t="s">
        <v>70</v>
      </c>
      <c r="B29" s="97" t="s">
        <v>71</v>
      </c>
      <c r="C29" s="98" t="s">
        <v>71</v>
      </c>
      <c r="D29" s="100" t="s">
        <v>9</v>
      </c>
      <c r="E29" s="100" t="s">
        <v>9</v>
      </c>
      <c r="F29" s="100" t="s">
        <v>9</v>
      </c>
      <c r="G29" s="100" t="s">
        <v>9</v>
      </c>
      <c r="H29" s="69"/>
    </row>
    <row r="30" spans="1:8" ht="24">
      <c r="A30" s="90" t="s">
        <v>72</v>
      </c>
      <c r="B30" s="97" t="s">
        <v>73</v>
      </c>
      <c r="C30" s="98" t="s">
        <v>73</v>
      </c>
      <c r="D30" s="100" t="s">
        <v>9</v>
      </c>
      <c r="E30" s="100" t="s">
        <v>9</v>
      </c>
      <c r="F30" s="86" t="s">
        <v>9</v>
      </c>
      <c r="G30" s="100" t="s">
        <v>9</v>
      </c>
      <c r="H30" s="69"/>
    </row>
    <row r="31" spans="1:8" ht="60">
      <c r="A31" s="90" t="s">
        <v>74</v>
      </c>
      <c r="B31" s="97" t="s">
        <v>75</v>
      </c>
      <c r="C31" s="98" t="s">
        <v>75</v>
      </c>
      <c r="D31" s="104" t="s">
        <v>9</v>
      </c>
      <c r="E31" s="104" t="s">
        <v>9</v>
      </c>
      <c r="F31" s="104" t="s">
        <v>9</v>
      </c>
      <c r="G31" s="104" t="s">
        <v>9</v>
      </c>
      <c r="H31" s="69"/>
    </row>
    <row r="32" spans="1:8" ht="48">
      <c r="A32" s="90" t="s">
        <v>76</v>
      </c>
      <c r="B32" s="97" t="s">
        <v>75</v>
      </c>
      <c r="C32" s="98" t="s">
        <v>75</v>
      </c>
      <c r="D32" s="104" t="s">
        <v>9</v>
      </c>
      <c r="E32" s="104" t="s">
        <v>9</v>
      </c>
      <c r="F32" s="104" t="s">
        <v>9</v>
      </c>
      <c r="G32" s="104" t="s">
        <v>9</v>
      </c>
      <c r="H32" s="69"/>
    </row>
    <row r="33" spans="1:8" ht="36" customHeight="1">
      <c r="A33" s="90" t="s">
        <v>77</v>
      </c>
      <c r="B33" s="112" t="s">
        <v>78</v>
      </c>
      <c r="C33" s="113"/>
      <c r="D33" s="104" t="s">
        <v>9</v>
      </c>
      <c r="E33" s="104" t="s">
        <v>9</v>
      </c>
      <c r="F33" s="104" t="s">
        <v>9</v>
      </c>
      <c r="G33" s="104" t="s">
        <v>9</v>
      </c>
      <c r="H33" s="69"/>
    </row>
    <row r="34" spans="1:8" ht="36">
      <c r="A34" s="90" t="s">
        <v>79</v>
      </c>
      <c r="B34" s="97" t="s">
        <v>75</v>
      </c>
      <c r="C34" s="98" t="s">
        <v>75</v>
      </c>
      <c r="D34" s="104" t="s">
        <v>9</v>
      </c>
      <c r="E34" s="104" t="s">
        <v>9</v>
      </c>
      <c r="F34" s="104" t="s">
        <v>9</v>
      </c>
      <c r="G34" s="104" t="s">
        <v>9</v>
      </c>
      <c r="H34" s="69"/>
    </row>
    <row r="35" spans="1:8" ht="24">
      <c r="A35" s="90" t="s">
        <v>80</v>
      </c>
      <c r="B35" s="97" t="s">
        <v>75</v>
      </c>
      <c r="C35" s="98" t="s">
        <v>75</v>
      </c>
      <c r="D35" s="67" t="s">
        <v>9</v>
      </c>
      <c r="E35" s="67" t="s">
        <v>9</v>
      </c>
      <c r="F35" s="67" t="s">
        <v>9</v>
      </c>
      <c r="G35" s="67" t="s">
        <v>9</v>
      </c>
      <c r="H35" s="69"/>
    </row>
    <row r="36" spans="1:8" ht="12.75">
      <c r="A36" s="105" t="s">
        <v>81</v>
      </c>
    </row>
  </sheetData>
  <mergeCells count="21">
    <mergeCell ref="B33:C33"/>
    <mergeCell ref="B17:C17"/>
    <mergeCell ref="B18:C18"/>
    <mergeCell ref="B21:C21"/>
    <mergeCell ref="B22:C22"/>
    <mergeCell ref="B23:C23"/>
    <mergeCell ref="B12:C12"/>
    <mergeCell ref="B13:C13"/>
    <mergeCell ref="B14:C14"/>
    <mergeCell ref="B15:C15"/>
    <mergeCell ref="B16:C16"/>
    <mergeCell ref="B7:C7"/>
    <mergeCell ref="B8:C8"/>
    <mergeCell ref="B9:C9"/>
    <mergeCell ref="B10:C10"/>
    <mergeCell ref="B11:C11"/>
    <mergeCell ref="B2:C2"/>
    <mergeCell ref="B3:C3"/>
    <mergeCell ref="B4:C4"/>
    <mergeCell ref="B5:C5"/>
    <mergeCell ref="B6:C6"/>
  </mergeCells>
  <phoneticPr fontId="8" type="noConversion"/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&amp;L&amp;G&amp;C&amp;F&amp;R文档密级</oddHeader>
    <oddFooter>&amp;L&amp;D&amp;C华为保密信息,未经授权禁止扩散&amp;R第&amp;P页，共&amp;N页</oddFooter>
  </headerFooter>
  <drawing r:id="rId1"/>
  <legacyDrawing r:id="rId2"/>
  <legacyDrawingHF r:id="rId3"/>
  <oleObjects>
    <mc:AlternateContent xmlns:mc="http://schemas.openxmlformats.org/markup-compatibility/2006">
      <mc:Choice Requires="x14">
        <oleObject progId="Visio.Drawing.15" shapeId="1030" r:id="rId4">
          <objectPr defaultSize="0" altText="" r:id="rId5">
            <anchor moveWithCells="1" sizeWithCells="1">
              <from>
                <xdr:col>1</xdr:col>
                <xdr:colOff>0</xdr:colOff>
                <xdr:row>0</xdr:row>
                <xdr:rowOff>0</xdr:rowOff>
              </from>
              <to>
                <xdr:col>1</xdr:col>
                <xdr:colOff>942975</xdr:colOff>
                <xdr:row>0</xdr:row>
                <xdr:rowOff>0</xdr:rowOff>
              </to>
            </anchor>
          </objectPr>
        </oleObject>
      </mc:Choice>
      <mc:Fallback>
        <oleObject progId="Visio.Drawing.15" shapeId="1030" r:id="rId4"/>
      </mc:Fallback>
    </mc:AlternateContent>
    <mc:AlternateContent xmlns:mc="http://schemas.openxmlformats.org/markup-compatibility/2006">
      <mc:Choice Requires="x14">
        <oleObject progId="Visio.Drawing.15" shapeId="1029" r:id="rId6">
          <objectPr defaultSize="0" altText="" r:id="rId7">
            <anchor moveWithCells="1" sizeWithCells="1">
              <from>
                <xdr:col>3</xdr:col>
                <xdr:colOff>0</xdr:colOff>
                <xdr:row>0</xdr:row>
                <xdr:rowOff>0</xdr:rowOff>
              </from>
              <to>
                <xdr:col>3</xdr:col>
                <xdr:colOff>1000125</xdr:colOff>
                <xdr:row>0</xdr:row>
                <xdr:rowOff>0</xdr:rowOff>
              </to>
            </anchor>
          </objectPr>
        </oleObject>
      </mc:Choice>
      <mc:Fallback>
        <oleObject progId="Visio.Drawing.15" shapeId="1029" r:id="rId6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0"/>
  <sheetViews>
    <sheetView zoomScale="85" zoomScaleNormal="85" workbookViewId="0">
      <pane xSplit="2" topLeftCell="C1" activePane="topRight" state="frozen"/>
      <selection pane="topRight" activeCell="M12" sqref="M12"/>
    </sheetView>
  </sheetViews>
  <sheetFormatPr defaultColWidth="9.140625" defaultRowHeight="12"/>
  <cols>
    <col min="1" max="2" width="18.7109375" style="60" customWidth="1"/>
    <col min="3" max="4" width="31.140625" style="61" customWidth="1"/>
    <col min="5" max="5" width="30.7109375" style="60" customWidth="1"/>
    <col min="6" max="8" width="30.85546875" style="60" customWidth="1"/>
    <col min="9" max="9" width="31.140625" style="61" customWidth="1"/>
    <col min="10" max="16384" width="9.140625" style="60"/>
  </cols>
  <sheetData>
    <row r="1" spans="1:9">
      <c r="A1" s="114" t="s">
        <v>82</v>
      </c>
      <c r="B1" s="114" t="s">
        <v>2</v>
      </c>
      <c r="C1" s="62" t="s">
        <v>83</v>
      </c>
      <c r="D1" s="62" t="s">
        <v>83</v>
      </c>
      <c r="E1" s="63" t="s">
        <v>84</v>
      </c>
      <c r="F1" s="63" t="s">
        <v>84</v>
      </c>
      <c r="G1" s="64" t="s">
        <v>85</v>
      </c>
      <c r="H1" s="64" t="s">
        <v>85</v>
      </c>
      <c r="I1" s="77" t="s">
        <v>86</v>
      </c>
    </row>
    <row r="2" spans="1:9">
      <c r="A2" s="115"/>
      <c r="B2" s="115"/>
      <c r="C2" s="62" t="s">
        <v>87</v>
      </c>
      <c r="D2" s="62" t="s">
        <v>88</v>
      </c>
      <c r="E2" s="62" t="s">
        <v>87</v>
      </c>
      <c r="F2" s="62" t="s">
        <v>88</v>
      </c>
      <c r="G2" s="64" t="s">
        <v>89</v>
      </c>
      <c r="H2" s="64" t="s">
        <v>90</v>
      </c>
      <c r="I2" s="62" t="s">
        <v>91</v>
      </c>
    </row>
    <row r="3" spans="1:9">
      <c r="A3" s="65" t="s">
        <v>92</v>
      </c>
      <c r="B3" s="65"/>
      <c r="C3" s="66" t="s">
        <v>57</v>
      </c>
      <c r="D3" s="66" t="s">
        <v>57</v>
      </c>
      <c r="E3" s="66" t="s">
        <v>57</v>
      </c>
      <c r="F3" s="66" t="s">
        <v>57</v>
      </c>
      <c r="G3" s="67" t="s">
        <v>57</v>
      </c>
      <c r="H3" s="67" t="s">
        <v>57</v>
      </c>
      <c r="I3" s="66" t="s">
        <v>57</v>
      </c>
    </row>
    <row r="4" spans="1:9">
      <c r="A4" s="65" t="s">
        <v>93</v>
      </c>
      <c r="B4" s="65" t="s">
        <v>94</v>
      </c>
      <c r="C4" s="68" t="s">
        <v>9</v>
      </c>
      <c r="D4" s="68" t="s">
        <v>9</v>
      </c>
      <c r="E4" s="68" t="s">
        <v>9</v>
      </c>
      <c r="F4" s="68" t="s">
        <v>9</v>
      </c>
      <c r="G4" s="68" t="s">
        <v>9</v>
      </c>
      <c r="H4" s="68" t="s">
        <v>9</v>
      </c>
      <c r="I4" s="68" t="s">
        <v>9</v>
      </c>
    </row>
    <row r="5" spans="1:9">
      <c r="A5" s="65" t="s">
        <v>10</v>
      </c>
      <c r="B5" s="65"/>
      <c r="C5" s="68" t="s">
        <v>13</v>
      </c>
      <c r="D5" s="68" t="s">
        <v>12</v>
      </c>
      <c r="E5" s="68" t="s">
        <v>13</v>
      </c>
      <c r="F5" s="68" t="s">
        <v>12</v>
      </c>
      <c r="G5" s="69" t="s">
        <v>13</v>
      </c>
      <c r="H5" s="69" t="s">
        <v>12</v>
      </c>
      <c r="I5" s="68" t="s">
        <v>13</v>
      </c>
    </row>
    <row r="6" spans="1:9">
      <c r="A6" s="65" t="s">
        <v>95</v>
      </c>
      <c r="B6" s="65"/>
      <c r="C6" s="68" t="s">
        <v>75</v>
      </c>
      <c r="D6" s="68" t="s">
        <v>96</v>
      </c>
      <c r="E6" s="68"/>
      <c r="F6" s="68" t="s">
        <v>97</v>
      </c>
      <c r="G6" s="69"/>
      <c r="H6" s="69" t="s">
        <v>98</v>
      </c>
      <c r="I6" s="68" t="s">
        <v>75</v>
      </c>
    </row>
    <row r="7" spans="1:9" ht="24">
      <c r="A7" s="65" t="s">
        <v>99</v>
      </c>
      <c r="B7" s="65" t="s">
        <v>100</v>
      </c>
      <c r="C7" s="68" t="s">
        <v>9</v>
      </c>
      <c r="D7" s="68" t="s">
        <v>9</v>
      </c>
      <c r="E7" s="68" t="s">
        <v>9</v>
      </c>
      <c r="F7" s="68" t="s">
        <v>9</v>
      </c>
      <c r="G7" s="68" t="s">
        <v>9</v>
      </c>
      <c r="H7" s="68" t="s">
        <v>9</v>
      </c>
      <c r="I7" s="68" t="s">
        <v>9</v>
      </c>
    </row>
    <row r="8" spans="1:9">
      <c r="A8" s="65" t="s">
        <v>101</v>
      </c>
      <c r="B8" s="65" t="s">
        <v>102</v>
      </c>
      <c r="C8" s="68" t="s">
        <v>9</v>
      </c>
      <c r="D8" s="68" t="s">
        <v>9</v>
      </c>
      <c r="E8" s="68" t="s">
        <v>9</v>
      </c>
      <c r="F8" s="68" t="s">
        <v>9</v>
      </c>
      <c r="G8" s="68" t="s">
        <v>9</v>
      </c>
      <c r="H8" s="68" t="s">
        <v>9</v>
      </c>
      <c r="I8" s="68" t="s">
        <v>9</v>
      </c>
    </row>
    <row r="9" spans="1:9" ht="24">
      <c r="A9" s="65" t="s">
        <v>103</v>
      </c>
      <c r="B9" s="65">
        <v>1</v>
      </c>
      <c r="C9" s="68" t="s">
        <v>9</v>
      </c>
      <c r="D9" s="68" t="s">
        <v>9</v>
      </c>
      <c r="E9" s="68" t="s">
        <v>9</v>
      </c>
      <c r="F9" s="68" t="s">
        <v>9</v>
      </c>
      <c r="G9" s="68" t="s">
        <v>9</v>
      </c>
      <c r="H9" s="68" t="s">
        <v>9</v>
      </c>
      <c r="I9" s="68" t="s">
        <v>9</v>
      </c>
    </row>
    <row r="10" spans="1:9">
      <c r="A10" s="116" t="s">
        <v>104</v>
      </c>
      <c r="B10" s="65" t="s">
        <v>105</v>
      </c>
      <c r="C10" s="68" t="s">
        <v>106</v>
      </c>
      <c r="D10" s="68" t="s">
        <v>106</v>
      </c>
      <c r="E10" s="68" t="s">
        <v>106</v>
      </c>
      <c r="F10" s="68" t="s">
        <v>106</v>
      </c>
      <c r="G10" s="68" t="s">
        <v>106</v>
      </c>
      <c r="H10" s="68" t="s">
        <v>106</v>
      </c>
      <c r="I10" s="68" t="s">
        <v>106</v>
      </c>
    </row>
    <row r="11" spans="1:9">
      <c r="A11" s="116"/>
      <c r="B11" s="65" t="s">
        <v>107</v>
      </c>
      <c r="C11" s="68" t="s">
        <v>108</v>
      </c>
      <c r="D11" s="68" t="s">
        <v>108</v>
      </c>
      <c r="E11" s="68" t="s">
        <v>75</v>
      </c>
      <c r="F11" s="68" t="s">
        <v>75</v>
      </c>
      <c r="G11" s="68" t="s">
        <v>108</v>
      </c>
      <c r="H11" s="68" t="s">
        <v>108</v>
      </c>
      <c r="I11" s="68" t="s">
        <v>108</v>
      </c>
    </row>
    <row r="12" spans="1:9">
      <c r="A12" s="65" t="s">
        <v>109</v>
      </c>
      <c r="B12" s="65" t="s">
        <v>110</v>
      </c>
      <c r="C12" s="68" t="s">
        <v>9</v>
      </c>
      <c r="D12" s="68" t="s">
        <v>9</v>
      </c>
      <c r="E12" s="68" t="s">
        <v>9</v>
      </c>
      <c r="F12" s="68" t="s">
        <v>9</v>
      </c>
      <c r="G12" s="68" t="s">
        <v>9</v>
      </c>
      <c r="H12" s="68" t="s">
        <v>9</v>
      </c>
      <c r="I12" s="68" t="s">
        <v>9</v>
      </c>
    </row>
    <row r="13" spans="1:9">
      <c r="A13" s="65" t="s">
        <v>111</v>
      </c>
      <c r="B13" s="65"/>
      <c r="C13" s="70" t="s">
        <v>112</v>
      </c>
      <c r="D13" s="70" t="s">
        <v>113</v>
      </c>
      <c r="E13" s="70" t="s">
        <v>113</v>
      </c>
      <c r="F13" s="70" t="s">
        <v>113</v>
      </c>
      <c r="G13" s="70" t="s">
        <v>112</v>
      </c>
      <c r="H13" s="70" t="s">
        <v>112</v>
      </c>
      <c r="I13" s="70" t="s">
        <v>112</v>
      </c>
    </row>
    <row r="14" spans="1:9" ht="24">
      <c r="A14" s="65" t="s">
        <v>114</v>
      </c>
      <c r="B14" s="65">
        <v>14</v>
      </c>
      <c r="C14" s="68" t="s">
        <v>9</v>
      </c>
      <c r="D14" s="68" t="s">
        <v>9</v>
      </c>
      <c r="E14" s="68" t="s">
        <v>9</v>
      </c>
      <c r="F14" s="68" t="s">
        <v>9</v>
      </c>
      <c r="G14" s="68" t="s">
        <v>9</v>
      </c>
      <c r="H14" s="68" t="s">
        <v>9</v>
      </c>
      <c r="I14" s="68" t="s">
        <v>9</v>
      </c>
    </row>
    <row r="15" spans="1:9" ht="24">
      <c r="A15" s="71" t="s">
        <v>33</v>
      </c>
      <c r="B15" s="65"/>
      <c r="C15" s="68" t="s">
        <v>35</v>
      </c>
      <c r="D15" s="68" t="s">
        <v>35</v>
      </c>
      <c r="E15" s="68" t="s">
        <v>115</v>
      </c>
      <c r="F15" s="68" t="s">
        <v>115</v>
      </c>
      <c r="G15" s="69" t="s">
        <v>116</v>
      </c>
      <c r="H15" s="69" t="s">
        <v>116</v>
      </c>
      <c r="I15" s="68" t="s">
        <v>35</v>
      </c>
    </row>
    <row r="16" spans="1:9" ht="24">
      <c r="A16" s="71" t="s">
        <v>38</v>
      </c>
      <c r="B16" s="65"/>
      <c r="C16" s="68" t="s">
        <v>40</v>
      </c>
      <c r="D16" s="68" t="s">
        <v>40</v>
      </c>
      <c r="E16" s="68" t="s">
        <v>41</v>
      </c>
      <c r="F16" s="68" t="s">
        <v>41</v>
      </c>
      <c r="G16" s="69" t="s">
        <v>117</v>
      </c>
      <c r="H16" s="69" t="s">
        <v>117</v>
      </c>
      <c r="I16" s="68" t="s">
        <v>40</v>
      </c>
    </row>
    <row r="17" spans="1:9" ht="48">
      <c r="A17" s="65" t="s">
        <v>118</v>
      </c>
      <c r="B17" s="65"/>
      <c r="C17" s="70" t="s">
        <v>119</v>
      </c>
      <c r="D17" s="70" t="s">
        <v>119</v>
      </c>
      <c r="E17" s="70" t="s">
        <v>120</v>
      </c>
      <c r="F17" s="70" t="s">
        <v>120</v>
      </c>
      <c r="G17" s="70" t="s">
        <v>119</v>
      </c>
      <c r="H17" s="70" t="s">
        <v>119</v>
      </c>
      <c r="I17" s="70" t="s">
        <v>119</v>
      </c>
    </row>
    <row r="18" spans="1:9" ht="48">
      <c r="A18" s="65" t="s">
        <v>121</v>
      </c>
      <c r="B18" s="65"/>
      <c r="C18" s="70" t="s">
        <v>119</v>
      </c>
      <c r="D18" s="70" t="s">
        <v>119</v>
      </c>
      <c r="E18" s="70" t="s">
        <v>120</v>
      </c>
      <c r="F18" s="70" t="s">
        <v>120</v>
      </c>
      <c r="G18" s="70" t="s">
        <v>119</v>
      </c>
      <c r="H18" s="70" t="s">
        <v>119</v>
      </c>
      <c r="I18" s="70" t="s">
        <v>119</v>
      </c>
    </row>
    <row r="19" spans="1:9">
      <c r="A19" s="65" t="s">
        <v>122</v>
      </c>
      <c r="B19" s="65"/>
      <c r="C19" s="72" t="s">
        <v>123</v>
      </c>
      <c r="D19" s="72" t="s">
        <v>123</v>
      </c>
      <c r="E19" s="72" t="s">
        <v>123</v>
      </c>
      <c r="F19" s="72" t="s">
        <v>123</v>
      </c>
      <c r="G19" s="67" t="s">
        <v>123</v>
      </c>
      <c r="H19" s="67" t="s">
        <v>123</v>
      </c>
      <c r="I19" s="72" t="s">
        <v>123</v>
      </c>
    </row>
    <row r="20" spans="1:9">
      <c r="A20" s="65" t="s">
        <v>124</v>
      </c>
      <c r="B20" s="65"/>
      <c r="C20" s="70" t="s">
        <v>125</v>
      </c>
      <c r="D20" s="70" t="s">
        <v>125</v>
      </c>
      <c r="E20" s="70" t="s">
        <v>125</v>
      </c>
      <c r="F20" s="70" t="s">
        <v>125</v>
      </c>
      <c r="G20" s="67" t="s">
        <v>125</v>
      </c>
      <c r="H20" s="67" t="s">
        <v>125</v>
      </c>
      <c r="I20" s="70" t="s">
        <v>125</v>
      </c>
    </row>
    <row r="21" spans="1:9">
      <c r="A21" s="65" t="s">
        <v>126</v>
      </c>
      <c r="B21" s="65"/>
      <c r="C21" s="70" t="s">
        <v>75</v>
      </c>
      <c r="D21" s="70" t="s">
        <v>75</v>
      </c>
      <c r="E21" s="70" t="s">
        <v>75</v>
      </c>
      <c r="F21" s="70" t="s">
        <v>75</v>
      </c>
      <c r="G21" s="70" t="s">
        <v>75</v>
      </c>
      <c r="H21" s="70" t="s">
        <v>75</v>
      </c>
      <c r="I21" s="70" t="s">
        <v>75</v>
      </c>
    </row>
    <row r="22" spans="1:9">
      <c r="A22" s="65" t="s">
        <v>127</v>
      </c>
      <c r="B22" s="65" t="s">
        <v>46</v>
      </c>
      <c r="C22" s="68" t="s">
        <v>9</v>
      </c>
      <c r="D22" s="68" t="s">
        <v>9</v>
      </c>
      <c r="E22" s="68" t="s">
        <v>9</v>
      </c>
      <c r="F22" s="68" t="s">
        <v>9</v>
      </c>
      <c r="G22" s="69" t="s">
        <v>128</v>
      </c>
      <c r="H22" s="69" t="s">
        <v>128</v>
      </c>
      <c r="I22" s="68" t="s">
        <v>9</v>
      </c>
    </row>
    <row r="23" spans="1:9">
      <c r="A23" s="65" t="s">
        <v>129</v>
      </c>
      <c r="B23" s="65"/>
      <c r="C23" s="70" t="s">
        <v>130</v>
      </c>
      <c r="D23" s="70" t="s">
        <v>130</v>
      </c>
      <c r="E23" s="70" t="s">
        <v>130</v>
      </c>
      <c r="F23" s="70" t="s">
        <v>130</v>
      </c>
      <c r="G23" s="69" t="s">
        <v>128</v>
      </c>
      <c r="H23" s="69" t="s">
        <v>128</v>
      </c>
      <c r="I23" s="78" t="s">
        <v>128</v>
      </c>
    </row>
    <row r="24" spans="1:9" ht="24">
      <c r="A24" s="73" t="s">
        <v>131</v>
      </c>
      <c r="B24" s="73">
        <v>12</v>
      </c>
      <c r="C24" s="68" t="s">
        <v>9</v>
      </c>
      <c r="D24" s="68" t="s">
        <v>9</v>
      </c>
      <c r="E24" s="68" t="s">
        <v>9</v>
      </c>
      <c r="F24" s="68" t="s">
        <v>9</v>
      </c>
      <c r="G24" s="68" t="s">
        <v>9</v>
      </c>
      <c r="H24" s="68" t="s">
        <v>9</v>
      </c>
      <c r="I24" s="68" t="s">
        <v>9</v>
      </c>
    </row>
    <row r="25" spans="1:9">
      <c r="A25" s="65" t="s">
        <v>132</v>
      </c>
      <c r="B25" s="65"/>
      <c r="C25" s="68" t="s">
        <v>133</v>
      </c>
      <c r="D25" s="68" t="s">
        <v>133</v>
      </c>
      <c r="E25" s="68" t="s">
        <v>133</v>
      </c>
      <c r="F25" s="68" t="s">
        <v>133</v>
      </c>
      <c r="G25" s="68" t="s">
        <v>134</v>
      </c>
      <c r="H25" s="68" t="s">
        <v>134</v>
      </c>
      <c r="I25" s="68" t="s">
        <v>133</v>
      </c>
    </row>
    <row r="26" spans="1:9" ht="24">
      <c r="A26" s="65" t="s">
        <v>135</v>
      </c>
      <c r="B26" s="65" t="s">
        <v>136</v>
      </c>
      <c r="C26" s="68" t="s">
        <v>9</v>
      </c>
      <c r="D26" s="68" t="s">
        <v>9</v>
      </c>
      <c r="E26" s="68" t="s">
        <v>9</v>
      </c>
      <c r="F26" s="68" t="s">
        <v>9</v>
      </c>
      <c r="G26" s="67" t="s">
        <v>9</v>
      </c>
      <c r="H26" s="67" t="s">
        <v>9</v>
      </c>
      <c r="I26" s="68" t="s">
        <v>9</v>
      </c>
    </row>
    <row r="27" spans="1:9">
      <c r="A27" s="65" t="s">
        <v>137</v>
      </c>
      <c r="B27" s="65"/>
      <c r="C27" s="68" t="s">
        <v>138</v>
      </c>
      <c r="D27" s="68" t="s">
        <v>138</v>
      </c>
      <c r="E27" s="68" t="s">
        <v>138</v>
      </c>
      <c r="F27" s="68" t="s">
        <v>138</v>
      </c>
      <c r="G27" s="69" t="s">
        <v>139</v>
      </c>
      <c r="H27" s="69" t="s">
        <v>139</v>
      </c>
      <c r="I27" s="68" t="s">
        <v>138</v>
      </c>
    </row>
    <row r="28" spans="1:9">
      <c r="A28" s="65" t="s">
        <v>140</v>
      </c>
      <c r="B28" s="65"/>
      <c r="C28" s="68" t="s">
        <v>141</v>
      </c>
      <c r="D28" s="68" t="s">
        <v>141</v>
      </c>
      <c r="E28" s="68" t="s">
        <v>141</v>
      </c>
      <c r="F28" s="68" t="s">
        <v>141</v>
      </c>
      <c r="G28" s="68" t="s">
        <v>141</v>
      </c>
      <c r="H28" s="68" t="s">
        <v>141</v>
      </c>
      <c r="I28" s="68" t="s">
        <v>141</v>
      </c>
    </row>
    <row r="29" spans="1:9" ht="48">
      <c r="A29" s="65" t="s">
        <v>142</v>
      </c>
      <c r="B29" s="65"/>
      <c r="C29" s="74" t="s">
        <v>143</v>
      </c>
      <c r="D29" s="74" t="s">
        <v>143</v>
      </c>
      <c r="E29" s="74" t="s">
        <v>144</v>
      </c>
      <c r="F29" s="74" t="s">
        <v>144</v>
      </c>
      <c r="G29" s="75" t="s">
        <v>143</v>
      </c>
      <c r="H29" s="75" t="s">
        <v>143</v>
      </c>
      <c r="I29" s="74" t="s">
        <v>145</v>
      </c>
    </row>
    <row r="30" spans="1:9" ht="60">
      <c r="A30" s="65" t="s">
        <v>146</v>
      </c>
      <c r="B30" s="65"/>
      <c r="C30" s="76" t="s">
        <v>147</v>
      </c>
      <c r="D30" s="76" t="s">
        <v>148</v>
      </c>
      <c r="E30" s="76" t="s">
        <v>149</v>
      </c>
      <c r="F30" s="76" t="s">
        <v>150</v>
      </c>
      <c r="G30" s="75" t="s">
        <v>151</v>
      </c>
      <c r="H30" s="75" t="s">
        <v>152</v>
      </c>
      <c r="I30" s="76" t="s">
        <v>147</v>
      </c>
    </row>
  </sheetData>
  <mergeCells count="3">
    <mergeCell ref="A1:A2"/>
    <mergeCell ref="A10:A11"/>
    <mergeCell ref="B1:B2"/>
  </mergeCells>
  <phoneticPr fontId="8" type="noConversion"/>
  <pageMargins left="0.69930555555555596" right="0.69930555555555596" top="0.75" bottom="0.75" header="0.3" footer="0.3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3"/>
    <pageSetUpPr fitToPage="1"/>
  </sheetPr>
  <dimension ref="A1:BE16412"/>
  <sheetViews>
    <sheetView zoomScale="70" zoomScaleNormal="70" workbookViewId="0">
      <selection activeCell="AQ44" sqref="AQ44"/>
    </sheetView>
  </sheetViews>
  <sheetFormatPr defaultColWidth="9.140625" defaultRowHeight="12.75"/>
  <cols>
    <col min="1" max="1" width="12.28515625" style="16" customWidth="1"/>
    <col min="2" max="5" width="9.28515625" customWidth="1"/>
    <col min="6" max="6" width="9.140625" style="17" customWidth="1"/>
    <col min="7" max="11" width="9.28515625" customWidth="1"/>
    <col min="12" max="12" width="11.28515625" style="18" customWidth="1"/>
    <col min="13" max="28" width="9.28515625" customWidth="1"/>
    <col min="29" max="29" width="9.28515625" style="19" customWidth="1"/>
    <col min="30" max="30" width="9.28515625" style="16" customWidth="1"/>
    <col min="31" max="40" width="9.28515625" customWidth="1"/>
    <col min="41" max="41" width="15.7109375" customWidth="1"/>
    <col min="42" max="57" width="9.28515625" customWidth="1"/>
  </cols>
  <sheetData>
    <row r="1" spans="1:1">
      <c r="A1" s="20"/>
    </row>
    <row r="2" spans="1:1">
      <c r="A2" s="20"/>
    </row>
    <row r="3" spans="1:1">
      <c r="A3" s="20"/>
    </row>
    <row r="4" spans="1:1">
      <c r="A4" s="20"/>
    </row>
    <row r="5" spans="1:1">
      <c r="A5" s="20"/>
    </row>
    <row r="6" spans="1:1">
      <c r="A6" s="20"/>
    </row>
    <row r="25" spans="1:57">
      <c r="A25" s="16" t="s">
        <v>153</v>
      </c>
      <c r="B25" s="21" t="s">
        <v>83</v>
      </c>
      <c r="C25" s="21" t="s">
        <v>84</v>
      </c>
      <c r="D25" s="21" t="s">
        <v>85</v>
      </c>
      <c r="E25" s="21"/>
      <c r="F25" s="22"/>
      <c r="G25" s="21"/>
      <c r="H25" s="21"/>
      <c r="I25" s="21"/>
      <c r="J25" s="21"/>
      <c r="K25" s="21"/>
      <c r="L25" s="31"/>
      <c r="M25" s="21"/>
      <c r="N25" s="21"/>
      <c r="O25" s="32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44" t="s">
        <v>154</v>
      </c>
      <c r="AE25" t="str">
        <f>B25</f>
        <v>Huawei</v>
      </c>
      <c r="AF25" t="s">
        <v>85</v>
      </c>
      <c r="AG25" s="53" t="s">
        <v>86</v>
      </c>
      <c r="AH25" s="54"/>
      <c r="AI25">
        <f t="shared" ref="AI25" si="0">F25</f>
        <v>0</v>
      </c>
      <c r="AJ25">
        <f t="shared" ref="AJ25" si="1">G25</f>
        <v>0</v>
      </c>
      <c r="AK25">
        <f t="shared" ref="AK25" si="2">H25</f>
        <v>0</v>
      </c>
      <c r="AL25">
        <f t="shared" ref="AL25" si="3">I25</f>
        <v>0</v>
      </c>
      <c r="AM25">
        <f t="shared" ref="AM25" si="4">J25</f>
        <v>0</v>
      </c>
      <c r="AN25">
        <f t="shared" ref="AN25" si="5">K25</f>
        <v>0</v>
      </c>
      <c r="AO25">
        <f t="shared" ref="AO25" si="6">L25</f>
        <v>0</v>
      </c>
      <c r="AP25">
        <f t="shared" ref="AP25" si="7">M25</f>
        <v>0</v>
      </c>
      <c r="AQ25">
        <f t="shared" ref="AQ25" si="8">N25</f>
        <v>0</v>
      </c>
      <c r="AR25">
        <f t="shared" ref="AR25:BD25" si="9">O25</f>
        <v>0</v>
      </c>
      <c r="AS25">
        <f t="shared" si="9"/>
        <v>0</v>
      </c>
      <c r="AT25">
        <f t="shared" si="9"/>
        <v>0</v>
      </c>
      <c r="AU25">
        <f t="shared" si="9"/>
        <v>0</v>
      </c>
      <c r="AV25">
        <f t="shared" si="9"/>
        <v>0</v>
      </c>
      <c r="AW25">
        <f t="shared" si="9"/>
        <v>0</v>
      </c>
      <c r="AX25">
        <f t="shared" si="9"/>
        <v>0</v>
      </c>
      <c r="AY25">
        <f t="shared" si="9"/>
        <v>0</v>
      </c>
      <c r="AZ25">
        <f t="shared" si="9"/>
        <v>0</v>
      </c>
      <c r="BA25">
        <f t="shared" si="9"/>
        <v>0</v>
      </c>
      <c r="BB25">
        <f t="shared" si="9"/>
        <v>0</v>
      </c>
      <c r="BC25">
        <f t="shared" si="9"/>
        <v>0</v>
      </c>
      <c r="BD25">
        <f t="shared" si="9"/>
        <v>0</v>
      </c>
      <c r="BE25" s="44" t="str">
        <f t="shared" ref="BE25" si="10">AB25</f>
        <v>Mean</v>
      </c>
    </row>
    <row r="26" spans="1:57" ht="25.5">
      <c r="A26" s="23" t="s">
        <v>155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33"/>
      <c r="M26" s="24"/>
      <c r="N26" s="24"/>
      <c r="O26" s="34"/>
      <c r="P26" s="24"/>
      <c r="Q26" s="39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45"/>
      <c r="AD26" s="23" t="s">
        <v>156</v>
      </c>
      <c r="AG26" s="53"/>
      <c r="BE26" s="44"/>
    </row>
    <row r="27" spans="1:57" ht="29.25" customHeight="1">
      <c r="A27" s="25" t="s">
        <v>157</v>
      </c>
      <c r="B27" s="24">
        <f>B79</f>
        <v>3.904738</v>
      </c>
      <c r="C27" s="24">
        <f>C79</f>
        <v>7.6869399999999999</v>
      </c>
      <c r="D27" s="24">
        <f>D80</f>
        <v>5.43</v>
      </c>
      <c r="E27" s="24"/>
      <c r="F27" s="24">
        <f t="shared" ref="F27:AA27" si="11">F79</f>
        <v>0</v>
      </c>
      <c r="G27" s="24">
        <f t="shared" si="11"/>
        <v>0</v>
      </c>
      <c r="H27" s="24">
        <f t="shared" si="11"/>
        <v>0</v>
      </c>
      <c r="I27" s="24">
        <f t="shared" si="11"/>
        <v>0</v>
      </c>
      <c r="J27" s="24">
        <f t="shared" si="11"/>
        <v>0</v>
      </c>
      <c r="K27" s="24">
        <f t="shared" si="11"/>
        <v>0</v>
      </c>
      <c r="L27" s="24">
        <f t="shared" si="11"/>
        <v>0</v>
      </c>
      <c r="M27" s="24">
        <f t="shared" si="11"/>
        <v>0</v>
      </c>
      <c r="N27" s="24">
        <f t="shared" si="11"/>
        <v>0</v>
      </c>
      <c r="O27" s="24">
        <f t="shared" si="11"/>
        <v>0</v>
      </c>
      <c r="P27" s="24">
        <f t="shared" si="11"/>
        <v>0</v>
      </c>
      <c r="Q27" s="24">
        <f t="shared" si="11"/>
        <v>0</v>
      </c>
      <c r="R27" s="24">
        <f t="shared" si="11"/>
        <v>0</v>
      </c>
      <c r="S27" s="24">
        <f t="shared" si="11"/>
        <v>0</v>
      </c>
      <c r="T27" s="24">
        <f t="shared" si="11"/>
        <v>0</v>
      </c>
      <c r="U27" s="24">
        <f t="shared" si="11"/>
        <v>0</v>
      </c>
      <c r="V27" s="24">
        <f t="shared" si="11"/>
        <v>0</v>
      </c>
      <c r="W27" s="24">
        <f t="shared" si="11"/>
        <v>0</v>
      </c>
      <c r="X27" s="24">
        <f t="shared" si="11"/>
        <v>0</v>
      </c>
      <c r="Y27" s="24">
        <f t="shared" si="11"/>
        <v>0</v>
      </c>
      <c r="Z27" s="24">
        <f t="shared" si="11"/>
        <v>0</v>
      </c>
      <c r="AA27" s="24">
        <f t="shared" si="11"/>
        <v>0</v>
      </c>
      <c r="AB27" s="46">
        <f>AVERAGE(B27:AA27)</f>
        <v>0.68086712000000005</v>
      </c>
      <c r="AC27" s="45"/>
      <c r="AD27" s="25" t="s">
        <v>157</v>
      </c>
      <c r="AE27" s="24">
        <f>AE79</f>
        <v>3.953255</v>
      </c>
      <c r="AF27" s="24">
        <f>AF79</f>
        <v>5.43</v>
      </c>
      <c r="AG27" s="55">
        <f t="shared" ref="AG27:BD27" si="12">AG79</f>
        <v>4.3349299999999999</v>
      </c>
      <c r="AH27" s="24"/>
      <c r="AI27" s="24">
        <f t="shared" si="12"/>
        <v>0</v>
      </c>
      <c r="AJ27" s="24">
        <f t="shared" si="12"/>
        <v>0</v>
      </c>
      <c r="AK27" s="24">
        <f t="shared" si="12"/>
        <v>0</v>
      </c>
      <c r="AL27" s="24">
        <f t="shared" si="12"/>
        <v>0</v>
      </c>
      <c r="AM27" s="24">
        <f t="shared" si="12"/>
        <v>0</v>
      </c>
      <c r="AN27" s="24">
        <f t="shared" si="12"/>
        <v>0</v>
      </c>
      <c r="AO27" s="24">
        <f t="shared" si="12"/>
        <v>0</v>
      </c>
      <c r="AP27" s="24">
        <f t="shared" si="12"/>
        <v>0</v>
      </c>
      <c r="AQ27" s="24">
        <f t="shared" si="12"/>
        <v>0</v>
      </c>
      <c r="AR27" s="24">
        <f t="shared" si="12"/>
        <v>0</v>
      </c>
      <c r="AS27" s="24">
        <f t="shared" si="12"/>
        <v>0</v>
      </c>
      <c r="AT27" s="24">
        <f t="shared" si="12"/>
        <v>0</v>
      </c>
      <c r="AU27" s="24">
        <f t="shared" si="12"/>
        <v>0</v>
      </c>
      <c r="AV27" s="24">
        <f t="shared" si="12"/>
        <v>0</v>
      </c>
      <c r="AW27" s="24">
        <f t="shared" si="12"/>
        <v>0</v>
      </c>
      <c r="AX27" s="24">
        <f t="shared" si="12"/>
        <v>0</v>
      </c>
      <c r="AY27" s="24">
        <f t="shared" si="12"/>
        <v>0</v>
      </c>
      <c r="AZ27" s="24">
        <f t="shared" si="12"/>
        <v>0</v>
      </c>
      <c r="BA27" s="24">
        <f t="shared" si="12"/>
        <v>0</v>
      </c>
      <c r="BB27" s="24">
        <f t="shared" si="12"/>
        <v>0</v>
      </c>
      <c r="BC27" s="24">
        <f t="shared" si="12"/>
        <v>0</v>
      </c>
      <c r="BD27" s="24">
        <f t="shared" si="12"/>
        <v>0</v>
      </c>
      <c r="BE27" s="46">
        <f>AVERAGE(AE27:BD27)</f>
        <v>0.54872739999999998</v>
      </c>
    </row>
    <row r="28" spans="1:57">
      <c r="A28" s="25" t="s">
        <v>158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35"/>
      <c r="M28" s="26"/>
      <c r="N28" s="26"/>
      <c r="O28" s="26"/>
      <c r="P28" s="36"/>
      <c r="Q28" s="26"/>
      <c r="R28" s="26"/>
      <c r="S28" s="26"/>
      <c r="T28" s="40"/>
      <c r="U28" s="26"/>
      <c r="V28" s="26"/>
      <c r="W28" s="26"/>
      <c r="X28" s="26"/>
      <c r="Y28" s="26"/>
      <c r="Z28" s="26"/>
      <c r="AA28" s="26"/>
      <c r="AB28" s="47"/>
      <c r="AC28" s="47"/>
      <c r="AD28" s="25" t="s">
        <v>158</v>
      </c>
      <c r="AE28" s="26"/>
      <c r="AG28" s="56"/>
      <c r="AH28" s="26"/>
      <c r="AI28" s="26"/>
      <c r="AJ28" s="26"/>
      <c r="AN28" s="26"/>
      <c r="AS28" s="26"/>
      <c r="BE28" s="44"/>
    </row>
    <row r="29" spans="1:57">
      <c r="A29" s="27">
        <v>0</v>
      </c>
      <c r="B29" s="28">
        <v>-10.652184</v>
      </c>
      <c r="C29" s="28">
        <v>-9.4500200000000003</v>
      </c>
      <c r="D29" s="28">
        <v>-5.15</v>
      </c>
      <c r="E29" s="28"/>
      <c r="F29" s="29"/>
      <c r="G29" s="29"/>
      <c r="H29" s="29"/>
      <c r="I29" s="28"/>
      <c r="J29" s="28"/>
      <c r="K29" s="28"/>
      <c r="L29" s="37"/>
      <c r="M29" s="28"/>
      <c r="N29" s="38"/>
      <c r="O29" s="29"/>
      <c r="P29" s="29"/>
      <c r="Q29" s="41"/>
      <c r="R29" s="28"/>
      <c r="S29" s="42"/>
      <c r="T29" s="29"/>
      <c r="U29" s="29"/>
      <c r="V29" s="28"/>
      <c r="W29" s="29"/>
      <c r="X29" s="43"/>
      <c r="Y29" s="48"/>
      <c r="Z29" s="48"/>
      <c r="AA29" s="28"/>
      <c r="AB29" s="46">
        <f>AVERAGE(B29:AA29)</f>
        <v>-8.4174013333333324</v>
      </c>
      <c r="AC29" s="49"/>
      <c r="AD29" s="50"/>
      <c r="AE29" s="51">
        <v>-10.592762</v>
      </c>
      <c r="AF29" s="51">
        <v>-3.67</v>
      </c>
      <c r="AG29" s="57">
        <v>-9.8709500000000006</v>
      </c>
      <c r="AH29" s="51"/>
      <c r="AI29" s="51"/>
      <c r="AJ29" s="51"/>
      <c r="AK29" s="51"/>
      <c r="AL29" s="51"/>
      <c r="AM29" s="51"/>
      <c r="AN29" s="51"/>
      <c r="AO29" s="51"/>
      <c r="AP29" s="51"/>
      <c r="AQ29" s="58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46">
        <f>AVERAGE(AE29:BD29)</f>
        <v>-8.044570666666667</v>
      </c>
    </row>
    <row r="30" spans="1:57">
      <c r="A30" s="27">
        <v>1</v>
      </c>
      <c r="B30" s="28">
        <v>-4.7169359999999996</v>
      </c>
      <c r="C30" s="28">
        <v>-2.4053800000000001</v>
      </c>
      <c r="D30" s="28">
        <v>-1.04</v>
      </c>
      <c r="E30" s="28"/>
      <c r="F30" s="29"/>
      <c r="G30" s="29"/>
      <c r="H30" s="29"/>
      <c r="I30" s="28"/>
      <c r="J30" s="28"/>
      <c r="K30" s="28"/>
      <c r="L30" s="37"/>
      <c r="M30" s="28"/>
      <c r="N30" s="38"/>
      <c r="O30" s="29"/>
      <c r="P30" s="29"/>
      <c r="Q30" s="41"/>
      <c r="R30" s="28"/>
      <c r="S30" s="42"/>
      <c r="T30" s="29"/>
      <c r="U30" s="29"/>
      <c r="V30" s="28"/>
      <c r="W30" s="29"/>
      <c r="X30" s="43"/>
      <c r="Y30" s="48"/>
      <c r="Z30" s="48"/>
      <c r="AA30" s="28"/>
      <c r="AB30" s="46">
        <f t="shared" ref="AB30:AB93" si="13">AVERAGE(B30:AA30)</f>
        <v>-2.7207720000000002</v>
      </c>
      <c r="AC30" s="49"/>
      <c r="AD30" s="50"/>
      <c r="AE30" s="51">
        <v>-4.948976</v>
      </c>
      <c r="AF30" s="51">
        <v>-1.1200000000000001</v>
      </c>
      <c r="AG30" s="57">
        <v>-8.8839500000000005</v>
      </c>
      <c r="AH30" s="51"/>
      <c r="AI30" s="51"/>
      <c r="AJ30" s="51"/>
      <c r="AK30" s="51"/>
      <c r="AL30" s="51"/>
      <c r="AM30" s="51"/>
      <c r="AN30" s="51"/>
      <c r="AO30" s="51"/>
      <c r="AP30" s="51"/>
      <c r="AQ30" s="58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46">
        <f t="shared" ref="BE30:BE93" si="14">AVERAGE(AE30:BD30)</f>
        <v>-4.9843086666666672</v>
      </c>
    </row>
    <row r="31" spans="1:57">
      <c r="A31" s="27">
        <v>2</v>
      </c>
      <c r="B31" s="28">
        <v>-3.7845930000000001</v>
      </c>
      <c r="C31" s="28">
        <v>-1.3861300000000001</v>
      </c>
      <c r="D31" s="30">
        <v>-0.38</v>
      </c>
      <c r="E31" s="28"/>
      <c r="F31" s="29"/>
      <c r="G31" s="29"/>
      <c r="H31" s="29"/>
      <c r="I31" s="28"/>
      <c r="J31" s="28"/>
      <c r="K31" s="28"/>
      <c r="L31" s="37"/>
      <c r="M31" s="28"/>
      <c r="N31" s="38"/>
      <c r="O31" s="29"/>
      <c r="P31" s="29"/>
      <c r="Q31" s="41"/>
      <c r="R31" s="28"/>
      <c r="S31" s="42"/>
      <c r="T31" s="29"/>
      <c r="U31" s="29"/>
      <c r="V31" s="28"/>
      <c r="W31" s="29"/>
      <c r="X31" s="43"/>
      <c r="Y31" s="48"/>
      <c r="Z31" s="48"/>
      <c r="AA31" s="28"/>
      <c r="AB31" s="46">
        <f t="shared" si="13"/>
        <v>-1.8502410000000002</v>
      </c>
      <c r="AC31" s="49"/>
      <c r="AD31" s="50"/>
      <c r="AE31" s="51">
        <v>-4.0899979999999996</v>
      </c>
      <c r="AF31" s="51">
        <v>-0.56999999999999995</v>
      </c>
      <c r="AG31" s="57">
        <v>-6.5552999999999999</v>
      </c>
      <c r="AH31" s="51"/>
      <c r="AI31" s="51"/>
      <c r="AJ31" s="51"/>
      <c r="AK31" s="51"/>
      <c r="AL31" s="51"/>
      <c r="AM31" s="51"/>
      <c r="AN31" s="51"/>
      <c r="AO31" s="51"/>
      <c r="AP31" s="51"/>
      <c r="AQ31" s="58"/>
      <c r="AR31" s="51"/>
      <c r="AS31" s="51"/>
      <c r="AT31" s="51"/>
      <c r="AU31" s="51"/>
      <c r="AV31" s="51"/>
      <c r="AW31" s="51"/>
      <c r="AX31" s="51"/>
      <c r="AY31" s="51"/>
      <c r="AZ31" s="51"/>
      <c r="BA31" s="51"/>
      <c r="BB31" s="51"/>
      <c r="BC31" s="51"/>
      <c r="BD31" s="51"/>
      <c r="BE31" s="46">
        <f t="shared" si="14"/>
        <v>-3.7384326666666667</v>
      </c>
    </row>
    <row r="32" spans="1:57">
      <c r="A32" s="27">
        <v>3</v>
      </c>
      <c r="B32" s="28">
        <v>-3.2192029999999998</v>
      </c>
      <c r="C32" s="28">
        <v>-0.67893899999999996</v>
      </c>
      <c r="D32" s="28">
        <v>-0.1</v>
      </c>
      <c r="E32" s="28"/>
      <c r="F32" s="29"/>
      <c r="G32" s="29"/>
      <c r="H32" s="29"/>
      <c r="I32" s="28"/>
      <c r="J32" s="28"/>
      <c r="K32" s="28"/>
      <c r="L32" s="37"/>
      <c r="M32" s="28"/>
      <c r="N32" s="38"/>
      <c r="O32" s="29"/>
      <c r="P32" s="29"/>
      <c r="Q32" s="41"/>
      <c r="R32" s="28"/>
      <c r="S32" s="42"/>
      <c r="T32" s="29"/>
      <c r="U32" s="29"/>
      <c r="V32" s="28"/>
      <c r="W32" s="29"/>
      <c r="X32" s="43"/>
      <c r="Y32" s="48"/>
      <c r="Z32" s="48"/>
      <c r="AA32" s="28"/>
      <c r="AB32" s="46">
        <f t="shared" si="13"/>
        <v>-1.332714</v>
      </c>
      <c r="AC32" s="49"/>
      <c r="AD32" s="50"/>
      <c r="AE32" s="51">
        <v>-3.4635039999999999</v>
      </c>
      <c r="AF32" s="51">
        <v>-0.1</v>
      </c>
      <c r="AG32" s="57">
        <v>-5.7145000000000001</v>
      </c>
      <c r="AH32" s="51"/>
      <c r="AI32" s="51"/>
      <c r="AJ32" s="51"/>
      <c r="AK32" s="51"/>
      <c r="AL32" s="51"/>
      <c r="AM32" s="51"/>
      <c r="AN32" s="51"/>
      <c r="AO32" s="51"/>
      <c r="AP32" s="51"/>
      <c r="AQ32" s="58"/>
      <c r="AR32" s="51"/>
      <c r="AS32" s="51"/>
      <c r="AT32" s="51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46">
        <f t="shared" si="14"/>
        <v>-3.0926679999999998</v>
      </c>
    </row>
    <row r="33" spans="1:57">
      <c r="A33" s="27">
        <v>4</v>
      </c>
      <c r="B33" s="28">
        <v>-2.7864239999999998</v>
      </c>
      <c r="C33" s="28">
        <v>-0.19725100000000001</v>
      </c>
      <c r="D33" s="28">
        <v>0.13</v>
      </c>
      <c r="E33" s="28"/>
      <c r="F33" s="29"/>
      <c r="G33" s="29"/>
      <c r="H33" s="29"/>
      <c r="I33" s="28"/>
      <c r="J33" s="28"/>
      <c r="K33" s="28"/>
      <c r="L33" s="37"/>
      <c r="M33" s="28"/>
      <c r="N33" s="38"/>
      <c r="O33" s="29"/>
      <c r="P33" s="29"/>
      <c r="Q33" s="41"/>
      <c r="R33" s="28"/>
      <c r="S33" s="42"/>
      <c r="T33" s="29"/>
      <c r="U33" s="29"/>
      <c r="V33" s="28"/>
      <c r="W33" s="29"/>
      <c r="X33" s="43"/>
      <c r="Y33" s="48"/>
      <c r="Z33" s="48"/>
      <c r="AA33" s="28"/>
      <c r="AB33" s="46">
        <f t="shared" si="13"/>
        <v>-0.95122499999999999</v>
      </c>
      <c r="AC33" s="49"/>
      <c r="AD33" s="50"/>
      <c r="AE33" s="51">
        <v>-3.0219130000000001</v>
      </c>
      <c r="AF33" s="51">
        <v>0.3</v>
      </c>
      <c r="AG33" s="57">
        <v>-5.31351</v>
      </c>
      <c r="AH33" s="51"/>
      <c r="AI33" s="51"/>
      <c r="AJ33" s="51"/>
      <c r="AK33" s="51"/>
      <c r="AL33" s="51"/>
      <c r="AM33" s="51"/>
      <c r="AN33" s="51"/>
      <c r="AO33" s="51"/>
      <c r="AP33" s="51"/>
      <c r="AQ33" s="58"/>
      <c r="AR33" s="51"/>
      <c r="AS33" s="51"/>
      <c r="AT33" s="51"/>
      <c r="AU33" s="51"/>
      <c r="AV33" s="51"/>
      <c r="AW33" s="51"/>
      <c r="AX33" s="51"/>
      <c r="AY33" s="51"/>
      <c r="AZ33" s="51"/>
      <c r="BA33" s="51"/>
      <c r="BB33" s="51"/>
      <c r="BC33" s="51"/>
      <c r="BD33" s="51"/>
      <c r="BE33" s="46">
        <f t="shared" si="14"/>
        <v>-2.6784743333333334</v>
      </c>
    </row>
    <row r="34" spans="1:57">
      <c r="A34" s="27">
        <v>5</v>
      </c>
      <c r="B34" s="28">
        <v>-2.43066</v>
      </c>
      <c r="C34" s="28">
        <v>0.22698399999999999</v>
      </c>
      <c r="D34" s="28">
        <v>0.34</v>
      </c>
      <c r="E34" s="28"/>
      <c r="F34" s="29"/>
      <c r="G34" s="29"/>
      <c r="H34" s="29"/>
      <c r="I34" s="28"/>
      <c r="J34" s="28"/>
      <c r="K34" s="28"/>
      <c r="L34" s="37"/>
      <c r="M34" s="28"/>
      <c r="N34" s="38"/>
      <c r="O34" s="29"/>
      <c r="P34" s="29"/>
      <c r="Q34" s="41"/>
      <c r="R34" s="28"/>
      <c r="S34" s="42"/>
      <c r="T34" s="29"/>
      <c r="U34" s="29"/>
      <c r="V34" s="28"/>
      <c r="W34" s="29"/>
      <c r="X34" s="43"/>
      <c r="Y34" s="48"/>
      <c r="Z34" s="48"/>
      <c r="AA34" s="28"/>
      <c r="AB34" s="46">
        <f t="shared" si="13"/>
        <v>-0.62122533333333341</v>
      </c>
      <c r="AC34" s="49"/>
      <c r="AD34" s="50"/>
      <c r="AE34" s="51">
        <v>-2.605089</v>
      </c>
      <c r="AF34" s="51">
        <v>0.61</v>
      </c>
      <c r="AG34" s="57">
        <v>-4.7507599999999996</v>
      </c>
      <c r="AH34" s="51"/>
      <c r="AI34" s="51"/>
      <c r="AJ34" s="51"/>
      <c r="AK34" s="51"/>
      <c r="AL34" s="51"/>
      <c r="AM34" s="51"/>
      <c r="AN34" s="51"/>
      <c r="AO34" s="51"/>
      <c r="AP34" s="51"/>
      <c r="AQ34" s="58"/>
      <c r="AR34" s="51"/>
      <c r="AS34" s="51"/>
      <c r="AT34" s="51"/>
      <c r="AU34" s="51"/>
      <c r="AV34" s="51"/>
      <c r="AW34" s="51"/>
      <c r="AX34" s="51"/>
      <c r="AY34" s="51"/>
      <c r="AZ34" s="51"/>
      <c r="BA34" s="51"/>
      <c r="BB34" s="51"/>
      <c r="BC34" s="51"/>
      <c r="BD34" s="51"/>
      <c r="BE34" s="46">
        <f t="shared" si="14"/>
        <v>-2.2486163333333331</v>
      </c>
    </row>
    <row r="35" spans="1:57">
      <c r="A35" s="27">
        <v>6</v>
      </c>
      <c r="B35" s="28">
        <v>-2.113931</v>
      </c>
      <c r="C35" s="28">
        <v>0.58226100000000003</v>
      </c>
      <c r="D35" s="28">
        <v>0.7</v>
      </c>
      <c r="E35" s="28"/>
      <c r="F35" s="29"/>
      <c r="G35" s="29"/>
      <c r="H35" s="29"/>
      <c r="I35" s="28"/>
      <c r="J35" s="28"/>
      <c r="K35" s="28"/>
      <c r="L35" s="37"/>
      <c r="M35" s="28"/>
      <c r="N35" s="38"/>
      <c r="O35" s="29"/>
      <c r="P35" s="29"/>
      <c r="Q35" s="41"/>
      <c r="R35" s="28"/>
      <c r="S35" s="42"/>
      <c r="T35" s="29"/>
      <c r="U35" s="29"/>
      <c r="V35" s="28"/>
      <c r="W35" s="29"/>
      <c r="X35" s="43"/>
      <c r="Y35" s="48"/>
      <c r="Z35" s="48"/>
      <c r="AA35" s="28"/>
      <c r="AB35" s="46">
        <f t="shared" si="13"/>
        <v>-0.27722333333333338</v>
      </c>
      <c r="AC35" s="49"/>
      <c r="AD35" s="50"/>
      <c r="AE35" s="51">
        <v>-2.2855270000000001</v>
      </c>
      <c r="AF35" s="51">
        <v>0.89</v>
      </c>
      <c r="AG35" s="57">
        <v>-3.8002799999999999</v>
      </c>
      <c r="AH35" s="51"/>
      <c r="AI35" s="51"/>
      <c r="AJ35" s="51"/>
      <c r="AK35" s="51"/>
      <c r="AL35" s="51"/>
      <c r="AM35" s="51"/>
      <c r="AN35" s="51"/>
      <c r="AO35" s="51"/>
      <c r="AP35" s="51"/>
      <c r="AQ35" s="58"/>
      <c r="AR35" s="51"/>
      <c r="AS35" s="51"/>
      <c r="AT35" s="51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46">
        <f t="shared" si="14"/>
        <v>-1.7319356666666668</v>
      </c>
    </row>
    <row r="36" spans="1:57">
      <c r="A36" s="27">
        <v>7</v>
      </c>
      <c r="B36" s="28">
        <v>-1.8548039999999999</v>
      </c>
      <c r="C36" s="28">
        <v>0.91450100000000001</v>
      </c>
      <c r="D36" s="28">
        <v>0.92</v>
      </c>
      <c r="E36" s="28"/>
      <c r="F36" s="29"/>
      <c r="G36" s="29"/>
      <c r="H36" s="29"/>
      <c r="I36" s="28"/>
      <c r="J36" s="28"/>
      <c r="K36" s="28"/>
      <c r="L36" s="37"/>
      <c r="M36" s="28"/>
      <c r="N36" s="38"/>
      <c r="O36" s="29"/>
      <c r="P36" s="29"/>
      <c r="Q36" s="41"/>
      <c r="R36" s="28"/>
      <c r="S36" s="42"/>
      <c r="T36" s="29"/>
      <c r="U36" s="29"/>
      <c r="V36" s="28"/>
      <c r="W36" s="29"/>
      <c r="X36" s="43"/>
      <c r="Y36" s="48"/>
      <c r="Z36" s="48"/>
      <c r="AA36" s="28"/>
      <c r="AB36" s="46">
        <f t="shared" si="13"/>
        <v>-6.7676666666666163E-3</v>
      </c>
      <c r="AC36" s="49"/>
      <c r="AD36" s="50"/>
      <c r="AE36" s="51">
        <v>-2.000429</v>
      </c>
      <c r="AF36" s="51">
        <v>1.1599999999999999</v>
      </c>
      <c r="AG36" s="57">
        <v>-3.4788299999999999</v>
      </c>
      <c r="AH36" s="51"/>
      <c r="AI36" s="51"/>
      <c r="AJ36" s="51"/>
      <c r="AK36" s="51"/>
      <c r="AL36" s="51"/>
      <c r="AM36" s="51"/>
      <c r="AN36" s="51"/>
      <c r="AO36" s="51"/>
      <c r="AP36" s="51"/>
      <c r="AQ36" s="58"/>
      <c r="AR36" s="51"/>
      <c r="AS36" s="51"/>
      <c r="AT36" s="51"/>
      <c r="AU36" s="51"/>
      <c r="AV36" s="51"/>
      <c r="AW36" s="51"/>
      <c r="AX36" s="51"/>
      <c r="AY36" s="51"/>
      <c r="AZ36" s="51"/>
      <c r="BA36" s="51"/>
      <c r="BB36" s="51"/>
      <c r="BC36" s="51"/>
      <c r="BD36" s="51"/>
      <c r="BE36" s="46">
        <f t="shared" si="14"/>
        <v>-1.4397529999999998</v>
      </c>
    </row>
    <row r="37" spans="1:57">
      <c r="A37" s="27">
        <v>8</v>
      </c>
      <c r="B37" s="28">
        <v>-1.5815600000000001</v>
      </c>
      <c r="C37" s="28">
        <v>1.1928099999999999</v>
      </c>
      <c r="D37" s="28">
        <v>1.05</v>
      </c>
      <c r="E37" s="28"/>
      <c r="F37" s="29"/>
      <c r="G37" s="29"/>
      <c r="H37" s="29"/>
      <c r="I37" s="28"/>
      <c r="J37" s="28"/>
      <c r="K37" s="28"/>
      <c r="L37" s="37"/>
      <c r="M37" s="28"/>
      <c r="N37" s="38"/>
      <c r="O37" s="29"/>
      <c r="P37" s="29"/>
      <c r="Q37" s="41"/>
      <c r="R37" s="28"/>
      <c r="S37" s="42"/>
      <c r="T37" s="29"/>
      <c r="U37" s="29"/>
      <c r="V37" s="28"/>
      <c r="W37" s="29"/>
      <c r="X37" s="43"/>
      <c r="Y37" s="48"/>
      <c r="Z37" s="48"/>
      <c r="AA37" s="28"/>
      <c r="AB37" s="46">
        <f t="shared" si="13"/>
        <v>0.22041666666666662</v>
      </c>
      <c r="AC37" s="49"/>
      <c r="AD37" s="50"/>
      <c r="AE37" s="51">
        <v>-1.722143</v>
      </c>
      <c r="AF37" s="51">
        <v>1.35</v>
      </c>
      <c r="AG37" s="57">
        <v>-2.6107</v>
      </c>
      <c r="AH37" s="51"/>
      <c r="AI37" s="51"/>
      <c r="AJ37" s="51"/>
      <c r="AK37" s="51"/>
      <c r="AL37" s="51"/>
      <c r="AM37" s="51"/>
      <c r="AN37" s="51"/>
      <c r="AO37" s="51"/>
      <c r="AP37" s="51"/>
      <c r="AQ37" s="58"/>
      <c r="AR37" s="51"/>
      <c r="AS37" s="51"/>
      <c r="AT37" s="51"/>
      <c r="AU37" s="51"/>
      <c r="AV37" s="51"/>
      <c r="AW37" s="51"/>
      <c r="AX37" s="51"/>
      <c r="AY37" s="51"/>
      <c r="AZ37" s="51"/>
      <c r="BA37" s="51"/>
      <c r="BB37" s="51"/>
      <c r="BC37" s="51"/>
      <c r="BD37" s="51"/>
      <c r="BE37" s="46">
        <f t="shared" si="14"/>
        <v>-0.99428099999999997</v>
      </c>
    </row>
    <row r="38" spans="1:57">
      <c r="A38" s="27">
        <v>9</v>
      </c>
      <c r="B38" s="28">
        <v>-1.361019</v>
      </c>
      <c r="C38" s="28">
        <v>1.4874099999999999</v>
      </c>
      <c r="D38" s="28">
        <v>1.22</v>
      </c>
      <c r="E38" s="28"/>
      <c r="F38" s="29"/>
      <c r="G38" s="29"/>
      <c r="H38" s="29"/>
      <c r="I38" s="28"/>
      <c r="J38" s="28"/>
      <c r="K38" s="28"/>
      <c r="L38" s="37"/>
      <c r="M38" s="28"/>
      <c r="N38" s="38"/>
      <c r="O38" s="29"/>
      <c r="P38" s="29"/>
      <c r="Q38" s="41"/>
      <c r="R38" s="28"/>
      <c r="S38" s="42"/>
      <c r="T38" s="29"/>
      <c r="U38" s="29"/>
      <c r="V38" s="28"/>
      <c r="W38" s="29"/>
      <c r="X38" s="43"/>
      <c r="Y38" s="48"/>
      <c r="Z38" s="48"/>
      <c r="AA38" s="28"/>
      <c r="AB38" s="46">
        <f t="shared" si="13"/>
        <v>0.44879699999999995</v>
      </c>
      <c r="AC38" s="49"/>
      <c r="AD38" s="50"/>
      <c r="AE38" s="51">
        <v>-1.4843930000000001</v>
      </c>
      <c r="AF38" s="51">
        <v>1.48</v>
      </c>
      <c r="AG38" s="57">
        <v>-1.8020499999999999</v>
      </c>
      <c r="AH38" s="51"/>
      <c r="AI38" s="51"/>
      <c r="AJ38" s="51"/>
      <c r="AK38" s="51"/>
      <c r="AL38" s="51"/>
      <c r="AM38" s="51"/>
      <c r="AN38" s="51"/>
      <c r="AO38" s="51"/>
      <c r="AP38" s="51"/>
      <c r="AQ38" s="58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46">
        <f t="shared" si="14"/>
        <v>-0.60214766666666664</v>
      </c>
    </row>
    <row r="39" spans="1:57">
      <c r="A39" s="27">
        <v>10</v>
      </c>
      <c r="B39" s="28">
        <v>-1.1063860000000001</v>
      </c>
      <c r="C39" s="28">
        <v>1.7329000000000001</v>
      </c>
      <c r="D39" s="28">
        <v>1.32</v>
      </c>
      <c r="E39" s="28"/>
      <c r="F39" s="29"/>
      <c r="G39" s="29"/>
      <c r="H39" s="29"/>
      <c r="I39" s="28"/>
      <c r="J39" s="28"/>
      <c r="K39" s="28"/>
      <c r="L39" s="37"/>
      <c r="M39" s="28"/>
      <c r="N39" s="38"/>
      <c r="O39" s="29"/>
      <c r="P39" s="29"/>
      <c r="Q39" s="41"/>
      <c r="R39" s="28"/>
      <c r="S39" s="42"/>
      <c r="T39" s="29"/>
      <c r="U39" s="29"/>
      <c r="V39" s="28"/>
      <c r="W39" s="29"/>
      <c r="X39" s="43"/>
      <c r="Y39" s="48"/>
      <c r="Z39" s="48"/>
      <c r="AA39" s="28"/>
      <c r="AB39" s="46">
        <f t="shared" si="13"/>
        <v>0.64883800000000003</v>
      </c>
      <c r="AC39" s="49"/>
      <c r="AD39" s="50"/>
      <c r="AE39" s="51">
        <v>-1.2690159999999999</v>
      </c>
      <c r="AF39" s="51">
        <v>1.61</v>
      </c>
      <c r="AG39" s="57">
        <v>-1.44509</v>
      </c>
      <c r="AH39" s="51"/>
      <c r="AI39" s="51"/>
      <c r="AJ39" s="51"/>
      <c r="AK39" s="51"/>
      <c r="AL39" s="51"/>
      <c r="AM39" s="51"/>
      <c r="AN39" s="51"/>
      <c r="AO39" s="51"/>
      <c r="AP39" s="51"/>
      <c r="AQ39" s="58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46">
        <f t="shared" si="14"/>
        <v>-0.36803533333333327</v>
      </c>
    </row>
    <row r="40" spans="1:57">
      <c r="A40" s="27">
        <v>11</v>
      </c>
      <c r="B40" s="28">
        <v>-0.91002400000000006</v>
      </c>
      <c r="C40" s="28">
        <v>1.95024</v>
      </c>
      <c r="D40" s="28">
        <v>1.5</v>
      </c>
      <c r="E40" s="28"/>
      <c r="F40" s="29"/>
      <c r="G40" s="29"/>
      <c r="H40" s="29"/>
      <c r="I40" s="28"/>
      <c r="J40" s="28"/>
      <c r="K40" s="28"/>
      <c r="L40" s="37"/>
      <c r="M40" s="28"/>
      <c r="N40" s="38"/>
      <c r="O40" s="29"/>
      <c r="P40" s="29"/>
      <c r="Q40" s="41"/>
      <c r="R40" s="28"/>
      <c r="S40" s="42"/>
      <c r="T40" s="29"/>
      <c r="U40" s="29"/>
      <c r="V40" s="28"/>
      <c r="W40" s="29"/>
      <c r="X40" s="43"/>
      <c r="Y40" s="48"/>
      <c r="Z40" s="48"/>
      <c r="AA40" s="28"/>
      <c r="AB40" s="46">
        <f t="shared" si="13"/>
        <v>0.84673866666666664</v>
      </c>
      <c r="AC40" s="49"/>
      <c r="AD40" s="50"/>
      <c r="AE40" s="51">
        <v>-1.0654600000000001</v>
      </c>
      <c r="AF40" s="51">
        <v>1.68</v>
      </c>
      <c r="AG40" s="57">
        <v>-1.2665200000000001</v>
      </c>
      <c r="AH40" s="51"/>
      <c r="AI40" s="51"/>
      <c r="AJ40" s="51"/>
      <c r="AK40" s="51"/>
      <c r="AL40" s="51"/>
      <c r="AM40" s="51"/>
      <c r="AN40" s="51"/>
      <c r="AO40" s="51"/>
      <c r="AP40" s="51"/>
      <c r="AQ40" s="58"/>
      <c r="AR40" s="51"/>
      <c r="AS40" s="51"/>
      <c r="AT40" s="51"/>
      <c r="AU40" s="51"/>
      <c r="AV40" s="51"/>
      <c r="AW40" s="51"/>
      <c r="AX40" s="51"/>
      <c r="AY40" s="51"/>
      <c r="AZ40" s="51"/>
      <c r="BA40" s="51"/>
      <c r="BB40" s="51"/>
      <c r="BC40" s="51"/>
      <c r="BD40" s="51"/>
      <c r="BE40" s="46">
        <f t="shared" si="14"/>
        <v>-0.21732666666666675</v>
      </c>
    </row>
    <row r="41" spans="1:57">
      <c r="A41" s="27">
        <v>12</v>
      </c>
      <c r="B41" s="28">
        <v>-0.72475800000000001</v>
      </c>
      <c r="C41" s="28">
        <v>2.1801300000000001</v>
      </c>
      <c r="D41" s="28">
        <v>1.68</v>
      </c>
      <c r="E41" s="28"/>
      <c r="F41" s="29"/>
      <c r="G41" s="29"/>
      <c r="H41" s="29"/>
      <c r="I41" s="28"/>
      <c r="J41" s="28"/>
      <c r="K41" s="28"/>
      <c r="L41" s="37"/>
      <c r="M41" s="28"/>
      <c r="N41" s="38"/>
      <c r="O41" s="29"/>
      <c r="P41" s="29"/>
      <c r="Q41" s="41"/>
      <c r="R41" s="28"/>
      <c r="S41" s="42"/>
      <c r="T41" s="29"/>
      <c r="U41" s="29"/>
      <c r="V41" s="28"/>
      <c r="W41" s="29"/>
      <c r="X41" s="43"/>
      <c r="Y41" s="48"/>
      <c r="Z41" s="48"/>
      <c r="AA41" s="28"/>
      <c r="AB41" s="46">
        <f t="shared" si="13"/>
        <v>1.0451240000000002</v>
      </c>
      <c r="AC41" s="49"/>
      <c r="AD41" s="50"/>
      <c r="AE41" s="51">
        <v>-0.87240099999999998</v>
      </c>
      <c r="AF41" s="51">
        <v>1.82</v>
      </c>
      <c r="AG41" s="57">
        <v>-1.1220399999999999</v>
      </c>
      <c r="AH41" s="51"/>
      <c r="AI41" s="51"/>
      <c r="AJ41" s="51"/>
      <c r="AK41" s="51"/>
      <c r="AL41" s="51"/>
      <c r="AM41" s="51"/>
      <c r="AN41" s="51"/>
      <c r="AO41" s="51"/>
      <c r="AP41" s="51"/>
      <c r="AQ41" s="58"/>
      <c r="AR41" s="51"/>
      <c r="AS41" s="51"/>
      <c r="AT41" s="51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46">
        <f t="shared" si="14"/>
        <v>-5.8146999999999949E-2</v>
      </c>
    </row>
    <row r="42" spans="1:57">
      <c r="A42" s="27">
        <v>13</v>
      </c>
      <c r="B42" s="28">
        <v>-0.54993599999999998</v>
      </c>
      <c r="C42" s="28">
        <v>2.3936099999999998</v>
      </c>
      <c r="D42" s="28">
        <v>1.88</v>
      </c>
      <c r="E42" s="28"/>
      <c r="F42" s="29"/>
      <c r="G42" s="29"/>
      <c r="H42" s="29"/>
      <c r="I42" s="28"/>
      <c r="J42" s="28"/>
      <c r="K42" s="28"/>
      <c r="L42" s="37"/>
      <c r="M42" s="28"/>
      <c r="N42" s="38"/>
      <c r="O42" s="29"/>
      <c r="P42" s="29"/>
      <c r="Q42" s="41"/>
      <c r="R42" s="28"/>
      <c r="S42" s="42"/>
      <c r="T42" s="29"/>
      <c r="U42" s="29"/>
      <c r="V42" s="28"/>
      <c r="W42" s="29"/>
      <c r="X42" s="43"/>
      <c r="Y42" s="48"/>
      <c r="Z42" s="48"/>
      <c r="AA42" s="28"/>
      <c r="AB42" s="46">
        <f t="shared" si="13"/>
        <v>1.2412246666666666</v>
      </c>
      <c r="AC42" s="49"/>
      <c r="AD42" s="50"/>
      <c r="AE42" s="51">
        <v>-0.672323</v>
      </c>
      <c r="AF42" s="51">
        <v>1.92</v>
      </c>
      <c r="AG42" s="57">
        <v>-0.97073799999999999</v>
      </c>
      <c r="AH42" s="51"/>
      <c r="AI42" s="51"/>
      <c r="AJ42" s="51"/>
      <c r="AK42" s="51"/>
      <c r="AL42" s="51"/>
      <c r="AM42" s="51"/>
      <c r="AN42" s="51"/>
      <c r="AO42" s="51"/>
      <c r="AP42" s="51"/>
      <c r="AQ42" s="58"/>
      <c r="AR42" s="51"/>
      <c r="AS42" s="51"/>
      <c r="AT42" s="51"/>
      <c r="AU42" s="51"/>
      <c r="AV42" s="51"/>
      <c r="AW42" s="51"/>
      <c r="AX42" s="51"/>
      <c r="AY42" s="51"/>
      <c r="AZ42" s="51"/>
      <c r="BA42" s="51"/>
      <c r="BB42" s="51"/>
      <c r="BC42" s="51"/>
      <c r="BD42" s="51"/>
      <c r="BE42" s="46">
        <f t="shared" si="14"/>
        <v>9.2312999999999978E-2</v>
      </c>
    </row>
    <row r="43" spans="1:57">
      <c r="A43" s="27">
        <v>14</v>
      </c>
      <c r="B43" s="28">
        <v>-0.38272200000000001</v>
      </c>
      <c r="C43" s="28">
        <v>2.5890900000000001</v>
      </c>
      <c r="D43" s="28">
        <v>2.0699999999999998</v>
      </c>
      <c r="E43" s="28"/>
      <c r="F43" s="29"/>
      <c r="G43" s="29"/>
      <c r="H43" s="29"/>
      <c r="I43" s="28"/>
      <c r="J43" s="28"/>
      <c r="K43" s="28"/>
      <c r="L43" s="37"/>
      <c r="M43" s="28"/>
      <c r="N43" s="38"/>
      <c r="O43" s="29"/>
      <c r="P43" s="29"/>
      <c r="Q43" s="41"/>
      <c r="R43" s="28"/>
      <c r="S43" s="42"/>
      <c r="T43" s="29"/>
      <c r="U43" s="29"/>
      <c r="V43" s="28"/>
      <c r="W43" s="29"/>
      <c r="X43" s="43"/>
      <c r="Y43" s="48"/>
      <c r="Z43" s="48"/>
      <c r="AA43" s="28"/>
      <c r="AB43" s="46">
        <f t="shared" si="13"/>
        <v>1.4254559999999998</v>
      </c>
      <c r="AC43" s="49"/>
      <c r="AD43" s="50"/>
      <c r="AE43" s="51">
        <v>-0.48886499999999999</v>
      </c>
      <c r="AF43" s="51">
        <v>2.16</v>
      </c>
      <c r="AG43" s="57">
        <v>-0.818685</v>
      </c>
      <c r="AH43" s="51"/>
      <c r="AI43" s="51"/>
      <c r="AJ43" s="51"/>
      <c r="AK43" s="51"/>
      <c r="AL43" s="51"/>
      <c r="AM43" s="51"/>
      <c r="AN43" s="51"/>
      <c r="AO43" s="51"/>
      <c r="AP43" s="51"/>
      <c r="AQ43" s="58"/>
      <c r="AR43" s="51"/>
      <c r="AS43" s="51"/>
      <c r="AT43" s="51"/>
      <c r="AU43" s="51"/>
      <c r="AV43" s="51"/>
      <c r="AW43" s="51"/>
      <c r="AX43" s="51"/>
      <c r="AY43" s="51"/>
      <c r="AZ43" s="51"/>
      <c r="BA43" s="51"/>
      <c r="BB43" s="51"/>
      <c r="BC43" s="51"/>
      <c r="BD43" s="51"/>
      <c r="BE43" s="46">
        <f t="shared" si="14"/>
        <v>0.28415000000000001</v>
      </c>
    </row>
    <row r="44" spans="1:57">
      <c r="A44" s="27">
        <v>15</v>
      </c>
      <c r="B44" s="28">
        <v>-0.21204899999999999</v>
      </c>
      <c r="C44" s="28">
        <v>2.7803100000000001</v>
      </c>
      <c r="D44" s="28">
        <v>2.19</v>
      </c>
      <c r="E44" s="28"/>
      <c r="F44" s="29"/>
      <c r="G44" s="29"/>
      <c r="H44" s="29"/>
      <c r="I44" s="28"/>
      <c r="J44" s="28"/>
      <c r="K44" s="28"/>
      <c r="L44" s="37"/>
      <c r="M44" s="28"/>
      <c r="N44" s="38"/>
      <c r="O44" s="29"/>
      <c r="P44" s="29"/>
      <c r="Q44" s="41"/>
      <c r="R44" s="28"/>
      <c r="S44" s="42"/>
      <c r="T44" s="29"/>
      <c r="U44" s="29"/>
      <c r="V44" s="28"/>
      <c r="W44" s="29"/>
      <c r="X44" s="43"/>
      <c r="Y44" s="48"/>
      <c r="Z44" s="48"/>
      <c r="AA44" s="28"/>
      <c r="AB44" s="46">
        <f t="shared" si="13"/>
        <v>1.586087</v>
      </c>
      <c r="AC44" s="49"/>
      <c r="AD44" s="50"/>
      <c r="AE44" s="51">
        <v>-0.32846700000000001</v>
      </c>
      <c r="AF44" s="51">
        <v>2.2400000000000002</v>
      </c>
      <c r="AG44" s="57">
        <v>-0.57661799999999996</v>
      </c>
      <c r="AH44" s="51"/>
      <c r="AI44" s="51"/>
      <c r="AJ44" s="51"/>
      <c r="AK44" s="51"/>
      <c r="AL44" s="51"/>
      <c r="AM44" s="51"/>
      <c r="AN44" s="51"/>
      <c r="AO44" s="51"/>
      <c r="AP44" s="51"/>
      <c r="AQ44" s="58"/>
      <c r="AR44" s="51"/>
      <c r="AS44" s="51"/>
      <c r="AT44" s="51"/>
      <c r="AU44" s="51"/>
      <c r="AV44" s="51"/>
      <c r="AW44" s="51"/>
      <c r="AX44" s="51"/>
      <c r="AY44" s="51"/>
      <c r="AZ44" s="51"/>
      <c r="BA44" s="51"/>
      <c r="BB44" s="51"/>
      <c r="BC44" s="51"/>
      <c r="BD44" s="51"/>
      <c r="BE44" s="46">
        <f t="shared" si="14"/>
        <v>0.44497166666666671</v>
      </c>
    </row>
    <row r="45" spans="1:57">
      <c r="A45" s="27">
        <v>16</v>
      </c>
      <c r="B45" s="28">
        <v>-4.5401999999999998E-2</v>
      </c>
      <c r="C45" s="28">
        <v>2.9657200000000001</v>
      </c>
      <c r="D45" s="28">
        <v>2.33</v>
      </c>
      <c r="E45" s="28"/>
      <c r="F45" s="29"/>
      <c r="G45" s="29"/>
      <c r="H45" s="29"/>
      <c r="I45" s="28"/>
      <c r="J45" s="28"/>
      <c r="K45" s="28"/>
      <c r="L45" s="37"/>
      <c r="M45" s="28"/>
      <c r="N45" s="38"/>
      <c r="O45" s="29"/>
      <c r="P45" s="29"/>
      <c r="Q45" s="41"/>
      <c r="R45" s="28"/>
      <c r="S45" s="42"/>
      <c r="T45" s="29"/>
      <c r="U45" s="29"/>
      <c r="V45" s="28"/>
      <c r="W45" s="29"/>
      <c r="X45" s="43"/>
      <c r="Y45" s="48"/>
      <c r="Z45" s="48"/>
      <c r="AA45" s="28"/>
      <c r="AB45" s="46">
        <f t="shared" si="13"/>
        <v>1.7501059999999999</v>
      </c>
      <c r="AC45" s="49"/>
      <c r="AD45" s="50"/>
      <c r="AE45" s="51">
        <v>-0.17689099999999999</v>
      </c>
      <c r="AF45" s="52">
        <v>2.34</v>
      </c>
      <c r="AG45" s="57">
        <v>-0.33025399999999999</v>
      </c>
      <c r="AH45" s="51"/>
      <c r="AI45" s="51"/>
      <c r="AJ45" s="51"/>
      <c r="AK45" s="51"/>
      <c r="AL45" s="51"/>
      <c r="AM45" s="51"/>
      <c r="AN45" s="51"/>
      <c r="AO45" s="51"/>
      <c r="AP45" s="51"/>
      <c r="AQ45" s="58"/>
      <c r="AR45" s="51"/>
      <c r="AS45" s="51"/>
      <c r="AT45" s="51"/>
      <c r="AU45" s="51"/>
      <c r="AV45" s="51"/>
      <c r="AW45" s="51"/>
      <c r="AX45" s="51"/>
      <c r="AY45" s="51"/>
      <c r="AZ45" s="51"/>
      <c r="BA45" s="51"/>
      <c r="BB45" s="51"/>
      <c r="BC45" s="51"/>
      <c r="BD45" s="51"/>
      <c r="BE45" s="46">
        <f t="shared" si="14"/>
        <v>0.61095166666666667</v>
      </c>
    </row>
    <row r="46" spans="1:57">
      <c r="A46" s="27">
        <v>17</v>
      </c>
      <c r="B46" s="28">
        <v>0.106072</v>
      </c>
      <c r="C46" s="28">
        <v>3.1431499999999999</v>
      </c>
      <c r="D46" s="28">
        <v>2.44</v>
      </c>
      <c r="E46" s="28"/>
      <c r="F46" s="29"/>
      <c r="G46" s="29"/>
      <c r="H46" s="29"/>
      <c r="I46" s="28"/>
      <c r="J46" s="28"/>
      <c r="K46" s="28"/>
      <c r="L46" s="37"/>
      <c r="M46" s="28"/>
      <c r="N46" s="38"/>
      <c r="O46" s="29"/>
      <c r="P46" s="29"/>
      <c r="Q46" s="41"/>
      <c r="R46" s="28"/>
      <c r="S46" s="42"/>
      <c r="T46" s="29"/>
      <c r="U46" s="29"/>
      <c r="V46" s="28"/>
      <c r="W46" s="29"/>
      <c r="X46" s="43"/>
      <c r="Y46" s="48"/>
      <c r="Z46" s="48"/>
      <c r="AA46" s="28"/>
      <c r="AB46" s="46">
        <f t="shared" si="13"/>
        <v>1.8964073333333333</v>
      </c>
      <c r="AC46" s="49"/>
      <c r="AD46" s="50"/>
      <c r="AE46" s="51">
        <v>-9.8460000000000006E-3</v>
      </c>
      <c r="AF46" s="51">
        <v>2.46</v>
      </c>
      <c r="AG46" s="57">
        <v>-1.03468E-2</v>
      </c>
      <c r="AH46" s="51"/>
      <c r="AI46" s="51"/>
      <c r="AJ46" s="51"/>
      <c r="AK46" s="51"/>
      <c r="AL46" s="51"/>
      <c r="AM46" s="51"/>
      <c r="AN46" s="51"/>
      <c r="AO46" s="51"/>
      <c r="AP46" s="51"/>
      <c r="AQ46" s="58"/>
      <c r="AR46" s="51"/>
      <c r="AS46" s="51"/>
      <c r="AT46" s="51"/>
      <c r="AU46" s="51"/>
      <c r="AV46" s="51"/>
      <c r="AW46" s="51"/>
      <c r="AX46" s="51"/>
      <c r="AY46" s="51"/>
      <c r="AZ46" s="51"/>
      <c r="BA46" s="51"/>
      <c r="BB46" s="51"/>
      <c r="BC46" s="51"/>
      <c r="BD46" s="51"/>
      <c r="BE46" s="46">
        <f t="shared" si="14"/>
        <v>0.81326906666666654</v>
      </c>
    </row>
    <row r="47" spans="1:57">
      <c r="A47" s="27">
        <v>18</v>
      </c>
      <c r="B47" s="28">
        <v>0.250305</v>
      </c>
      <c r="C47" s="28">
        <v>3.2962199999999999</v>
      </c>
      <c r="D47" s="28">
        <v>2.54</v>
      </c>
      <c r="E47" s="28"/>
      <c r="F47" s="29"/>
      <c r="G47" s="29"/>
      <c r="H47" s="29"/>
      <c r="I47" s="28"/>
      <c r="J47" s="28"/>
      <c r="K47" s="28"/>
      <c r="L47" s="37"/>
      <c r="M47" s="28"/>
      <c r="N47" s="38"/>
      <c r="O47" s="29"/>
      <c r="P47" s="29"/>
      <c r="Q47" s="41"/>
      <c r="R47" s="28"/>
      <c r="S47" s="42"/>
      <c r="T47" s="29"/>
      <c r="U47" s="29"/>
      <c r="V47" s="28"/>
      <c r="W47" s="29"/>
      <c r="X47" s="43"/>
      <c r="Y47" s="48"/>
      <c r="Z47" s="48"/>
      <c r="AA47" s="28"/>
      <c r="AB47" s="46">
        <f t="shared" si="13"/>
        <v>2.0288416666666667</v>
      </c>
      <c r="AC47" s="49"/>
      <c r="AD47" s="50"/>
      <c r="AE47" s="51">
        <v>0.151148</v>
      </c>
      <c r="AF47" s="51">
        <v>2.6</v>
      </c>
      <c r="AG47" s="57">
        <v>0.237093</v>
      </c>
      <c r="AH47" s="51"/>
      <c r="AI47" s="51"/>
      <c r="AJ47" s="51"/>
      <c r="AK47" s="51"/>
      <c r="AL47" s="51"/>
      <c r="AM47" s="51"/>
      <c r="AN47" s="51"/>
      <c r="AO47" s="51"/>
      <c r="AP47" s="51"/>
      <c r="AQ47" s="58"/>
      <c r="AR47" s="51"/>
      <c r="AS47" s="51"/>
      <c r="AT47" s="51"/>
      <c r="AU47" s="51"/>
      <c r="AV47" s="51"/>
      <c r="AW47" s="51"/>
      <c r="AX47" s="51"/>
      <c r="AY47" s="51"/>
      <c r="AZ47" s="51"/>
      <c r="BA47" s="51"/>
      <c r="BB47" s="51"/>
      <c r="BC47" s="51"/>
      <c r="BD47" s="51"/>
      <c r="BE47" s="46">
        <f t="shared" si="14"/>
        <v>0.99608033333333346</v>
      </c>
    </row>
    <row r="48" spans="1:57">
      <c r="A48" s="27">
        <v>19</v>
      </c>
      <c r="B48" s="28">
        <v>0.390094</v>
      </c>
      <c r="C48" s="28">
        <v>3.4693900000000002</v>
      </c>
      <c r="D48" s="28">
        <v>2.62</v>
      </c>
      <c r="E48" s="28"/>
      <c r="F48" s="29"/>
      <c r="G48" s="29"/>
      <c r="H48" s="29"/>
      <c r="I48" s="28"/>
      <c r="J48" s="28"/>
      <c r="K48" s="28"/>
      <c r="L48" s="37"/>
      <c r="M48" s="28"/>
      <c r="N48" s="38"/>
      <c r="O48" s="29"/>
      <c r="P48" s="29"/>
      <c r="Q48" s="41"/>
      <c r="R48" s="28"/>
      <c r="S48" s="42"/>
      <c r="T48" s="29"/>
      <c r="U48" s="29"/>
      <c r="V48" s="28"/>
      <c r="W48" s="29"/>
      <c r="X48" s="43"/>
      <c r="Y48" s="48"/>
      <c r="Z48" s="48"/>
      <c r="AA48" s="28"/>
      <c r="AB48" s="46">
        <f t="shared" si="13"/>
        <v>2.1598280000000001</v>
      </c>
      <c r="AC48" s="49"/>
      <c r="AD48" s="50"/>
      <c r="AE48" s="51">
        <v>0.28987600000000002</v>
      </c>
      <c r="AF48" s="51">
        <v>2.73</v>
      </c>
      <c r="AG48" s="57">
        <v>0.43976599999999999</v>
      </c>
      <c r="AH48" s="51"/>
      <c r="AI48" s="51"/>
      <c r="AJ48" s="51"/>
      <c r="AK48" s="51"/>
      <c r="AL48" s="51"/>
      <c r="AM48" s="51"/>
      <c r="AN48" s="51"/>
      <c r="AO48" s="51"/>
      <c r="AP48" s="51"/>
      <c r="AQ48" s="58"/>
      <c r="AR48" s="51"/>
      <c r="AS48" s="51"/>
      <c r="AT48" s="51"/>
      <c r="AU48" s="51"/>
      <c r="AV48" s="51"/>
      <c r="AW48" s="51"/>
      <c r="AX48" s="51"/>
      <c r="AY48" s="51"/>
      <c r="AZ48" s="51"/>
      <c r="BA48" s="51"/>
      <c r="BB48" s="51"/>
      <c r="BC48" s="51"/>
      <c r="BD48" s="51"/>
      <c r="BE48" s="46">
        <f t="shared" si="14"/>
        <v>1.153214</v>
      </c>
    </row>
    <row r="49" spans="1:57">
      <c r="A49" s="27">
        <v>20</v>
      </c>
      <c r="B49" s="28">
        <v>0.51857799999999998</v>
      </c>
      <c r="C49" s="28">
        <v>3.6475399999999998</v>
      </c>
      <c r="D49" s="28">
        <v>2.75</v>
      </c>
      <c r="E49" s="28"/>
      <c r="F49" s="29"/>
      <c r="G49" s="29"/>
      <c r="H49" s="29"/>
      <c r="I49" s="28"/>
      <c r="J49" s="28"/>
      <c r="K49" s="28"/>
      <c r="L49" s="37"/>
      <c r="M49" s="28"/>
      <c r="N49" s="38"/>
      <c r="O49" s="29"/>
      <c r="P49" s="29"/>
      <c r="Q49" s="41"/>
      <c r="R49" s="28"/>
      <c r="S49" s="42"/>
      <c r="T49" s="29"/>
      <c r="U49" s="29"/>
      <c r="V49" s="28"/>
      <c r="W49" s="29"/>
      <c r="X49" s="43"/>
      <c r="Y49" s="48"/>
      <c r="Z49" s="48"/>
      <c r="AA49" s="28"/>
      <c r="AB49" s="46">
        <f t="shared" si="13"/>
        <v>2.3053726666666665</v>
      </c>
      <c r="AC49" s="49"/>
      <c r="AD49" s="50"/>
      <c r="AE49" s="51">
        <v>0.44546200000000002</v>
      </c>
      <c r="AF49" s="51">
        <v>2.88</v>
      </c>
      <c r="AG49" s="57">
        <v>0.63557200000000003</v>
      </c>
      <c r="AH49" s="51"/>
      <c r="AI49" s="51"/>
      <c r="AJ49" s="51"/>
      <c r="AK49" s="51"/>
      <c r="AL49" s="51"/>
      <c r="AM49" s="51"/>
      <c r="AN49" s="51"/>
      <c r="AO49" s="51"/>
      <c r="AP49" s="51"/>
      <c r="AQ49" s="58"/>
      <c r="AR49" s="51"/>
      <c r="AS49" s="51"/>
      <c r="AT49" s="51"/>
      <c r="AU49" s="51"/>
      <c r="AV49" s="51"/>
      <c r="AW49" s="51"/>
      <c r="AX49" s="51"/>
      <c r="AY49" s="51"/>
      <c r="AZ49" s="51"/>
      <c r="BA49" s="51"/>
      <c r="BB49" s="51"/>
      <c r="BC49" s="51"/>
      <c r="BD49" s="51"/>
      <c r="BE49" s="46">
        <f t="shared" si="14"/>
        <v>1.3203446666666665</v>
      </c>
    </row>
    <row r="50" spans="1:57">
      <c r="A50" s="27">
        <v>21</v>
      </c>
      <c r="B50" s="28">
        <v>0.64844299999999999</v>
      </c>
      <c r="C50" s="28">
        <v>3.7969200000000001</v>
      </c>
      <c r="D50" s="28">
        <v>2.85</v>
      </c>
      <c r="E50" s="28"/>
      <c r="F50" s="29"/>
      <c r="G50" s="29"/>
      <c r="H50" s="29"/>
      <c r="I50" s="28"/>
      <c r="J50" s="28"/>
      <c r="K50" s="28"/>
      <c r="L50" s="37"/>
      <c r="M50" s="28"/>
      <c r="N50" s="38"/>
      <c r="O50" s="29"/>
      <c r="P50" s="29"/>
      <c r="Q50" s="41"/>
      <c r="R50" s="28"/>
      <c r="S50" s="42"/>
      <c r="T50" s="29"/>
      <c r="U50" s="29"/>
      <c r="V50" s="28"/>
      <c r="W50" s="29"/>
      <c r="X50" s="43"/>
      <c r="Y50" s="48"/>
      <c r="Z50" s="48"/>
      <c r="AA50" s="28"/>
      <c r="AB50" s="46">
        <f t="shared" si="13"/>
        <v>2.4317876666666667</v>
      </c>
      <c r="AC50" s="49"/>
      <c r="AD50" s="50"/>
      <c r="AE50" s="51">
        <v>0.58879199999999998</v>
      </c>
      <c r="AF50" s="51">
        <v>3</v>
      </c>
      <c r="AG50" s="57">
        <v>0.82933900000000005</v>
      </c>
      <c r="AH50" s="51"/>
      <c r="AI50" s="51"/>
      <c r="AJ50" s="51"/>
      <c r="AK50" s="51"/>
      <c r="AL50" s="51"/>
      <c r="AM50" s="51"/>
      <c r="AN50" s="51"/>
      <c r="AO50" s="51"/>
      <c r="AP50" s="51"/>
      <c r="AQ50" s="58"/>
      <c r="AR50" s="51"/>
      <c r="AS50" s="51"/>
      <c r="AT50" s="51"/>
      <c r="AU50" s="51"/>
      <c r="AV50" s="51"/>
      <c r="AW50" s="51"/>
      <c r="AX50" s="51"/>
      <c r="AY50" s="51"/>
      <c r="AZ50" s="51"/>
      <c r="BA50" s="51"/>
      <c r="BB50" s="51"/>
      <c r="BC50" s="51"/>
      <c r="BD50" s="51"/>
      <c r="BE50" s="46">
        <f t="shared" si="14"/>
        <v>1.4727103333333333</v>
      </c>
    </row>
    <row r="51" spans="1:57">
      <c r="A51" s="27">
        <v>22</v>
      </c>
      <c r="B51" s="28">
        <v>0.77617999999999998</v>
      </c>
      <c r="C51" s="28">
        <v>3.9510200000000002</v>
      </c>
      <c r="D51" s="28">
        <v>2.98</v>
      </c>
      <c r="E51" s="28"/>
      <c r="F51" s="29"/>
      <c r="G51" s="29"/>
      <c r="H51" s="29"/>
      <c r="I51" s="28"/>
      <c r="J51" s="28"/>
      <c r="K51" s="28"/>
      <c r="L51" s="37"/>
      <c r="M51" s="28"/>
      <c r="N51" s="38"/>
      <c r="O51" s="29"/>
      <c r="P51" s="29"/>
      <c r="Q51" s="41"/>
      <c r="R51" s="28"/>
      <c r="S51" s="42"/>
      <c r="T51" s="29"/>
      <c r="U51" s="29"/>
      <c r="V51" s="28"/>
      <c r="W51" s="29"/>
      <c r="X51" s="43"/>
      <c r="Y51" s="48"/>
      <c r="Z51" s="48"/>
      <c r="AA51" s="28"/>
      <c r="AB51" s="46">
        <f t="shared" si="13"/>
        <v>2.5690666666666666</v>
      </c>
      <c r="AC51" s="49"/>
      <c r="AD51" s="50"/>
      <c r="AE51" s="51">
        <v>0.73492999999999997</v>
      </c>
      <c r="AF51" s="51">
        <v>3.1</v>
      </c>
      <c r="AG51" s="57">
        <v>0.99930600000000003</v>
      </c>
      <c r="AH51" s="51"/>
      <c r="AI51" s="51"/>
      <c r="AJ51" s="51"/>
      <c r="AK51" s="51"/>
      <c r="AL51" s="51"/>
      <c r="AM51" s="51"/>
      <c r="AN51" s="51"/>
      <c r="AO51" s="51"/>
      <c r="AP51" s="51"/>
      <c r="AQ51" s="58"/>
      <c r="AR51" s="51"/>
      <c r="AS51" s="51"/>
      <c r="AT51" s="51"/>
      <c r="AU51" s="51"/>
      <c r="AV51" s="51"/>
      <c r="AW51" s="51"/>
      <c r="AX51" s="51"/>
      <c r="AY51" s="51"/>
      <c r="AZ51" s="51"/>
      <c r="BA51" s="51"/>
      <c r="BB51" s="51"/>
      <c r="BC51" s="51"/>
      <c r="BD51" s="51"/>
      <c r="BE51" s="46">
        <f t="shared" si="14"/>
        <v>1.6114119999999998</v>
      </c>
    </row>
    <row r="52" spans="1:57">
      <c r="A52" s="27">
        <v>23</v>
      </c>
      <c r="B52" s="28">
        <v>0.90251800000000004</v>
      </c>
      <c r="C52" s="28">
        <v>4.0982599999999998</v>
      </c>
      <c r="D52" s="28">
        <v>3.08</v>
      </c>
      <c r="E52" s="28"/>
      <c r="F52" s="29"/>
      <c r="G52" s="29"/>
      <c r="H52" s="29"/>
      <c r="I52" s="28"/>
      <c r="J52" s="28"/>
      <c r="K52" s="28"/>
      <c r="L52" s="37"/>
      <c r="M52" s="28"/>
      <c r="N52" s="38"/>
      <c r="O52" s="29"/>
      <c r="P52" s="29"/>
      <c r="Q52" s="41"/>
      <c r="R52" s="28"/>
      <c r="S52" s="42"/>
      <c r="T52" s="29"/>
      <c r="U52" s="29"/>
      <c r="V52" s="28"/>
      <c r="W52" s="29"/>
      <c r="X52" s="43"/>
      <c r="Y52" s="48"/>
      <c r="Z52" s="48"/>
      <c r="AA52" s="28"/>
      <c r="AB52" s="46">
        <f t="shared" si="13"/>
        <v>2.6935926666666661</v>
      </c>
      <c r="AC52" s="49"/>
      <c r="AD52" s="50"/>
      <c r="AE52" s="51">
        <v>0.86719100000000005</v>
      </c>
      <c r="AF52" s="51">
        <v>3.17</v>
      </c>
      <c r="AG52" s="57">
        <v>1.12967</v>
      </c>
      <c r="AH52" s="51"/>
      <c r="AI52" s="51"/>
      <c r="AJ52" s="51"/>
      <c r="AK52" s="51"/>
      <c r="AL52" s="51"/>
      <c r="AM52" s="51"/>
      <c r="AN52" s="51"/>
      <c r="AO52" s="51"/>
      <c r="AP52" s="51"/>
      <c r="AQ52" s="58"/>
      <c r="AR52" s="51"/>
      <c r="AS52" s="51"/>
      <c r="AT52" s="51"/>
      <c r="AU52" s="51"/>
      <c r="AV52" s="51"/>
      <c r="AW52" s="51"/>
      <c r="AX52" s="51"/>
      <c r="AY52" s="51"/>
      <c r="AZ52" s="51"/>
      <c r="BA52" s="51"/>
      <c r="BB52" s="51"/>
      <c r="BC52" s="51"/>
      <c r="BD52" s="51"/>
      <c r="BE52" s="46">
        <f t="shared" si="14"/>
        <v>1.7222869999999999</v>
      </c>
    </row>
    <row r="53" spans="1:57">
      <c r="A53" s="27">
        <v>24</v>
      </c>
      <c r="B53" s="28">
        <v>1.033971</v>
      </c>
      <c r="C53" s="28">
        <v>4.2655700000000003</v>
      </c>
      <c r="D53" s="28">
        <v>3.25</v>
      </c>
      <c r="E53" s="28"/>
      <c r="F53" s="29"/>
      <c r="G53" s="29"/>
      <c r="H53" s="29"/>
      <c r="I53" s="28"/>
      <c r="J53" s="28"/>
      <c r="K53" s="28"/>
      <c r="L53" s="37"/>
      <c r="M53" s="28"/>
      <c r="N53" s="38"/>
      <c r="O53" s="29"/>
      <c r="P53" s="29"/>
      <c r="Q53" s="41"/>
      <c r="R53" s="28"/>
      <c r="S53" s="42"/>
      <c r="T53" s="29"/>
      <c r="U53" s="29"/>
      <c r="V53" s="28"/>
      <c r="W53" s="29"/>
      <c r="X53" s="43"/>
      <c r="Y53" s="48"/>
      <c r="Z53" s="48"/>
      <c r="AA53" s="28"/>
      <c r="AB53" s="46">
        <f t="shared" si="13"/>
        <v>2.8498470000000005</v>
      </c>
      <c r="AC53" s="49"/>
      <c r="AD53" s="50"/>
      <c r="AE53" s="51">
        <v>0.99968500000000005</v>
      </c>
      <c r="AF53" s="51">
        <v>3.25</v>
      </c>
      <c r="AG53" s="57">
        <v>1.2347900000000001</v>
      </c>
      <c r="AH53" s="51"/>
      <c r="AI53" s="51"/>
      <c r="AJ53" s="51"/>
      <c r="AK53" s="51"/>
      <c r="AL53" s="51"/>
      <c r="AM53" s="51"/>
      <c r="AN53" s="51"/>
      <c r="AO53" s="51"/>
      <c r="AP53" s="51"/>
      <c r="AQ53" s="58"/>
      <c r="AR53" s="51"/>
      <c r="AS53" s="51"/>
      <c r="AT53" s="51"/>
      <c r="AU53" s="51"/>
      <c r="AV53" s="51"/>
      <c r="AW53" s="51"/>
      <c r="AX53" s="51"/>
      <c r="AY53" s="51"/>
      <c r="AZ53" s="51"/>
      <c r="BA53" s="51"/>
      <c r="BB53" s="51"/>
      <c r="BC53" s="51"/>
      <c r="BD53" s="51"/>
      <c r="BE53" s="46">
        <f t="shared" si="14"/>
        <v>1.8281583333333336</v>
      </c>
    </row>
    <row r="54" spans="1:57">
      <c r="A54" s="27">
        <v>25</v>
      </c>
      <c r="B54" s="28">
        <v>1.159832</v>
      </c>
      <c r="C54" s="28">
        <v>4.4179399999999998</v>
      </c>
      <c r="D54" s="28">
        <v>3.33</v>
      </c>
      <c r="E54" s="28"/>
      <c r="F54" s="29"/>
      <c r="G54" s="29"/>
      <c r="H54" s="29"/>
      <c r="I54" s="28"/>
      <c r="J54" s="28"/>
      <c r="K54" s="28"/>
      <c r="L54" s="37"/>
      <c r="M54" s="28"/>
      <c r="N54" s="38"/>
      <c r="O54" s="29"/>
      <c r="P54" s="29"/>
      <c r="Q54" s="41"/>
      <c r="R54" s="28"/>
      <c r="S54" s="42"/>
      <c r="T54" s="29"/>
      <c r="U54" s="29"/>
      <c r="V54" s="28"/>
      <c r="W54" s="29"/>
      <c r="X54" s="43"/>
      <c r="Y54" s="48"/>
      <c r="Z54" s="48"/>
      <c r="AA54" s="28"/>
      <c r="AB54" s="46">
        <f t="shared" si="13"/>
        <v>2.9692573333333332</v>
      </c>
      <c r="AC54" s="49"/>
      <c r="AD54" s="50"/>
      <c r="AE54" s="51">
        <v>1.1283669999999999</v>
      </c>
      <c r="AF54" s="51">
        <v>3.33</v>
      </c>
      <c r="AG54" s="57">
        <v>1.3469800000000001</v>
      </c>
      <c r="AH54" s="51"/>
      <c r="AI54" s="51"/>
      <c r="AJ54" s="51"/>
      <c r="AK54" s="51"/>
      <c r="AL54" s="51"/>
      <c r="AM54" s="51"/>
      <c r="AN54" s="51"/>
      <c r="AO54" s="51"/>
      <c r="AP54" s="51"/>
      <c r="AQ54" s="58"/>
      <c r="AR54" s="51"/>
      <c r="AS54" s="51"/>
      <c r="AT54" s="51"/>
      <c r="AU54" s="51"/>
      <c r="AV54" s="51"/>
      <c r="AW54" s="51"/>
      <c r="AX54" s="51"/>
      <c r="AY54" s="51"/>
      <c r="AZ54" s="51"/>
      <c r="BA54" s="51"/>
      <c r="BB54" s="51"/>
      <c r="BC54" s="51"/>
      <c r="BD54" s="51"/>
      <c r="BE54" s="46">
        <f t="shared" si="14"/>
        <v>1.9351156666666667</v>
      </c>
    </row>
    <row r="55" spans="1:57">
      <c r="A55" s="27">
        <v>26</v>
      </c>
      <c r="B55" s="28">
        <v>1.266232</v>
      </c>
      <c r="C55" s="28">
        <v>4.5611600000000001</v>
      </c>
      <c r="D55" s="28">
        <v>3.43</v>
      </c>
      <c r="E55" s="28"/>
      <c r="F55" s="29"/>
      <c r="G55" s="29"/>
      <c r="H55" s="29"/>
      <c r="I55" s="28"/>
      <c r="J55" s="28"/>
      <c r="K55" s="28"/>
      <c r="L55" s="37"/>
      <c r="M55" s="28"/>
      <c r="N55" s="38"/>
      <c r="O55" s="29"/>
      <c r="P55" s="29"/>
      <c r="Q55" s="41"/>
      <c r="R55" s="28"/>
      <c r="S55" s="42"/>
      <c r="T55" s="29"/>
      <c r="U55" s="29"/>
      <c r="V55" s="28"/>
      <c r="W55" s="29"/>
      <c r="X55" s="43"/>
      <c r="Y55" s="48"/>
      <c r="Z55" s="48"/>
      <c r="AA55" s="28"/>
      <c r="AB55" s="46">
        <f t="shared" si="13"/>
        <v>3.0857973333333333</v>
      </c>
      <c r="AC55" s="49"/>
      <c r="AD55" s="50"/>
      <c r="AE55" s="51">
        <v>1.2746010000000001</v>
      </c>
      <c r="AF55" s="51">
        <v>3.42</v>
      </c>
      <c r="AG55" s="57">
        <v>1.46052</v>
      </c>
      <c r="AH55" s="51"/>
      <c r="AI55" s="51"/>
      <c r="AJ55" s="51"/>
      <c r="AK55" s="51"/>
      <c r="AL55" s="51"/>
      <c r="AM55" s="51"/>
      <c r="AN55" s="51"/>
      <c r="AO55" s="51"/>
      <c r="AP55" s="51"/>
      <c r="AQ55" s="58"/>
      <c r="AR55" s="51"/>
      <c r="AS55" s="51"/>
      <c r="AT55" s="51"/>
      <c r="AU55" s="51"/>
      <c r="AV55" s="51"/>
      <c r="AW55" s="51"/>
      <c r="AX55" s="51"/>
      <c r="AY55" s="51"/>
      <c r="AZ55" s="51"/>
      <c r="BA55" s="51"/>
      <c r="BB55" s="51"/>
      <c r="BC55" s="51"/>
      <c r="BD55" s="51"/>
      <c r="BE55" s="46">
        <f t="shared" si="14"/>
        <v>2.0517069999999999</v>
      </c>
    </row>
    <row r="56" spans="1:57">
      <c r="A56" s="27">
        <v>27</v>
      </c>
      <c r="B56" s="28">
        <v>1.387637</v>
      </c>
      <c r="C56" s="28">
        <v>4.6981900000000003</v>
      </c>
      <c r="D56" s="28">
        <v>3.54</v>
      </c>
      <c r="E56" s="28"/>
      <c r="F56" s="29"/>
      <c r="G56" s="29"/>
      <c r="H56" s="29"/>
      <c r="I56" s="28"/>
      <c r="J56" s="28"/>
      <c r="K56" s="28"/>
      <c r="L56" s="37"/>
      <c r="M56" s="28"/>
      <c r="N56" s="38"/>
      <c r="O56" s="29"/>
      <c r="P56" s="29"/>
      <c r="Q56" s="41"/>
      <c r="R56" s="28"/>
      <c r="S56" s="42"/>
      <c r="T56" s="29"/>
      <c r="U56" s="29"/>
      <c r="V56" s="28"/>
      <c r="W56" s="29"/>
      <c r="X56" s="43"/>
      <c r="Y56" s="48"/>
      <c r="Z56" s="48"/>
      <c r="AA56" s="28"/>
      <c r="AB56" s="46">
        <f t="shared" si="13"/>
        <v>3.2086090000000005</v>
      </c>
      <c r="AC56" s="49"/>
      <c r="AD56" s="50"/>
      <c r="AE56" s="51">
        <v>1.400631</v>
      </c>
      <c r="AF56" s="51">
        <v>3.53</v>
      </c>
      <c r="AG56" s="57">
        <v>1.5687800000000001</v>
      </c>
      <c r="AH56" s="51"/>
      <c r="AI56" s="51"/>
      <c r="AJ56" s="51"/>
      <c r="AK56" s="51"/>
      <c r="AL56" s="51"/>
      <c r="AM56" s="51"/>
      <c r="AN56" s="51"/>
      <c r="AO56" s="51"/>
      <c r="AP56" s="51"/>
      <c r="AQ56" s="58"/>
      <c r="AR56" s="51"/>
      <c r="AS56" s="51"/>
      <c r="AT56" s="51"/>
      <c r="AU56" s="51"/>
      <c r="AV56" s="51"/>
      <c r="AW56" s="51"/>
      <c r="AX56" s="51"/>
      <c r="AY56" s="51"/>
      <c r="AZ56" s="51"/>
      <c r="BA56" s="51"/>
      <c r="BB56" s="51"/>
      <c r="BC56" s="51"/>
      <c r="BD56" s="51"/>
      <c r="BE56" s="46">
        <f t="shared" si="14"/>
        <v>2.1664703333333333</v>
      </c>
    </row>
    <row r="57" spans="1:57">
      <c r="A57" s="27">
        <v>28</v>
      </c>
      <c r="B57" s="28">
        <v>1.5121469999999999</v>
      </c>
      <c r="C57" s="28">
        <v>4.8368000000000002</v>
      </c>
      <c r="D57" s="28">
        <v>3.6</v>
      </c>
      <c r="E57" s="28"/>
      <c r="F57" s="29"/>
      <c r="G57" s="29"/>
      <c r="H57" s="29"/>
      <c r="I57" s="28"/>
      <c r="J57" s="28"/>
      <c r="K57" s="28"/>
      <c r="L57" s="37"/>
      <c r="M57" s="28"/>
      <c r="N57" s="38"/>
      <c r="O57" s="29"/>
      <c r="P57" s="29"/>
      <c r="Q57" s="41"/>
      <c r="R57" s="28"/>
      <c r="S57" s="42"/>
      <c r="T57" s="29"/>
      <c r="U57" s="29"/>
      <c r="V57" s="28"/>
      <c r="W57" s="29"/>
      <c r="X57" s="43"/>
      <c r="Y57" s="48"/>
      <c r="Z57" s="48"/>
      <c r="AA57" s="28"/>
      <c r="AB57" s="46">
        <f t="shared" si="13"/>
        <v>3.3163156666666667</v>
      </c>
      <c r="AC57" s="49"/>
      <c r="AD57" s="50"/>
      <c r="AE57" s="51">
        <v>1.522913</v>
      </c>
      <c r="AF57" s="51">
        <v>3.63</v>
      </c>
      <c r="AG57" s="57">
        <v>1.6755100000000001</v>
      </c>
      <c r="AH57" s="51"/>
      <c r="AI57" s="51"/>
      <c r="AJ57" s="51"/>
      <c r="AK57" s="51"/>
      <c r="AL57" s="51"/>
      <c r="AM57" s="51"/>
      <c r="AN57" s="51"/>
      <c r="AO57" s="51"/>
      <c r="AP57" s="51"/>
      <c r="AQ57" s="58"/>
      <c r="AR57" s="51"/>
      <c r="AS57" s="51"/>
      <c r="AT57" s="51"/>
      <c r="AU57" s="51"/>
      <c r="AV57" s="51"/>
      <c r="AW57" s="51"/>
      <c r="AX57" s="51"/>
      <c r="AY57" s="51"/>
      <c r="AZ57" s="51"/>
      <c r="BA57" s="51"/>
      <c r="BB57" s="51"/>
      <c r="BC57" s="51"/>
      <c r="BD57" s="51"/>
      <c r="BE57" s="46">
        <f t="shared" si="14"/>
        <v>2.276141</v>
      </c>
    </row>
    <row r="58" spans="1:57">
      <c r="A58" s="27">
        <v>29</v>
      </c>
      <c r="B58" s="28">
        <v>1.6325190000000001</v>
      </c>
      <c r="C58" s="28">
        <v>4.9647300000000003</v>
      </c>
      <c r="D58" s="28">
        <v>3.66</v>
      </c>
      <c r="E58" s="28"/>
      <c r="F58" s="29"/>
      <c r="G58" s="29"/>
      <c r="H58" s="29"/>
      <c r="I58" s="28"/>
      <c r="J58" s="28"/>
      <c r="K58" s="28"/>
      <c r="L58" s="37"/>
      <c r="M58" s="28"/>
      <c r="N58" s="38"/>
      <c r="O58" s="29"/>
      <c r="P58" s="29"/>
      <c r="Q58" s="41"/>
      <c r="R58" s="28"/>
      <c r="S58" s="42"/>
      <c r="T58" s="29"/>
      <c r="U58" s="29"/>
      <c r="V58" s="28"/>
      <c r="W58" s="29"/>
      <c r="X58" s="43"/>
      <c r="Y58" s="48"/>
      <c r="Z58" s="48"/>
      <c r="AA58" s="28"/>
      <c r="AB58" s="46">
        <f t="shared" si="13"/>
        <v>3.4190830000000005</v>
      </c>
      <c r="AC58" s="49"/>
      <c r="AD58" s="50"/>
      <c r="AE58" s="51">
        <v>1.644258</v>
      </c>
      <c r="AF58" s="51">
        <v>3.68</v>
      </c>
      <c r="AG58" s="57">
        <v>1.7618799999999999</v>
      </c>
      <c r="AH58" s="51"/>
      <c r="AI58" s="51"/>
      <c r="AJ58" s="51"/>
      <c r="AK58" s="51"/>
      <c r="AL58" s="51"/>
      <c r="AM58" s="51"/>
      <c r="AN58" s="51"/>
      <c r="AO58" s="51"/>
      <c r="AP58" s="51"/>
      <c r="AQ58" s="58"/>
      <c r="AR58" s="51"/>
      <c r="AS58" s="51"/>
      <c r="AT58" s="51"/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46">
        <f t="shared" si="14"/>
        <v>2.3620459999999999</v>
      </c>
    </row>
    <row r="59" spans="1:57">
      <c r="A59" s="27">
        <v>30</v>
      </c>
      <c r="B59" s="28">
        <v>1.7463070000000001</v>
      </c>
      <c r="C59" s="28">
        <v>5.09978</v>
      </c>
      <c r="D59" s="28">
        <v>3.73</v>
      </c>
      <c r="E59" s="28"/>
      <c r="F59" s="29"/>
      <c r="G59" s="29"/>
      <c r="H59" s="29"/>
      <c r="I59" s="28"/>
      <c r="J59" s="28"/>
      <c r="K59" s="28"/>
      <c r="L59" s="37"/>
      <c r="M59" s="28"/>
      <c r="N59" s="38"/>
      <c r="O59" s="29"/>
      <c r="P59" s="29"/>
      <c r="Q59" s="41"/>
      <c r="R59" s="28"/>
      <c r="S59" s="42"/>
      <c r="T59" s="29"/>
      <c r="U59" s="29"/>
      <c r="V59" s="28"/>
      <c r="W59" s="29"/>
      <c r="X59" s="43"/>
      <c r="Y59" s="48"/>
      <c r="Z59" s="48"/>
      <c r="AA59" s="28"/>
      <c r="AB59" s="46">
        <f t="shared" si="13"/>
        <v>3.5253623333333333</v>
      </c>
      <c r="AC59" s="49"/>
      <c r="AD59" s="50"/>
      <c r="AE59" s="51">
        <v>1.7669429999999999</v>
      </c>
      <c r="AF59" s="51">
        <v>3.72</v>
      </c>
      <c r="AG59" s="57">
        <v>1.8466400000000001</v>
      </c>
      <c r="AH59" s="51"/>
      <c r="AI59" s="51"/>
      <c r="AJ59" s="51"/>
      <c r="AK59" s="51"/>
      <c r="AL59" s="51"/>
      <c r="AM59" s="51"/>
      <c r="AN59" s="51"/>
      <c r="AO59" s="51"/>
      <c r="AP59" s="51"/>
      <c r="AQ59" s="58"/>
      <c r="AR59" s="51"/>
      <c r="AS59" s="51"/>
      <c r="AT59" s="51"/>
      <c r="AU59" s="51"/>
      <c r="AV59" s="51"/>
      <c r="AW59" s="51"/>
      <c r="AX59" s="51"/>
      <c r="AY59" s="51"/>
      <c r="AZ59" s="51"/>
      <c r="BA59" s="51"/>
      <c r="BB59" s="51"/>
      <c r="BC59" s="51"/>
      <c r="BD59" s="51"/>
      <c r="BE59" s="46">
        <f t="shared" si="14"/>
        <v>2.4445276666666667</v>
      </c>
    </row>
    <row r="60" spans="1:57">
      <c r="A60" s="27">
        <v>31</v>
      </c>
      <c r="B60" s="28">
        <v>1.859021</v>
      </c>
      <c r="C60" s="28">
        <v>5.2316000000000003</v>
      </c>
      <c r="D60" s="28">
        <v>3.84</v>
      </c>
      <c r="E60" s="28"/>
      <c r="F60" s="29"/>
      <c r="G60" s="29"/>
      <c r="H60" s="29"/>
      <c r="I60" s="28"/>
      <c r="J60" s="28"/>
      <c r="K60" s="28"/>
      <c r="L60" s="37"/>
      <c r="M60" s="28"/>
      <c r="N60" s="38"/>
      <c r="O60" s="29"/>
      <c r="P60" s="29"/>
      <c r="Q60" s="41"/>
      <c r="R60" s="28"/>
      <c r="S60" s="42"/>
      <c r="T60" s="29"/>
      <c r="U60" s="29"/>
      <c r="V60" s="28"/>
      <c r="W60" s="29"/>
      <c r="X60" s="43"/>
      <c r="Y60" s="48"/>
      <c r="Z60" s="48"/>
      <c r="AA60" s="28"/>
      <c r="AB60" s="46">
        <f t="shared" si="13"/>
        <v>3.6435403333333336</v>
      </c>
      <c r="AC60" s="49"/>
      <c r="AD60" s="50"/>
      <c r="AE60" s="51">
        <v>1.888687</v>
      </c>
      <c r="AF60" s="51">
        <v>3.83</v>
      </c>
      <c r="AG60" s="57">
        <v>1.9508300000000001</v>
      </c>
      <c r="AH60" s="51"/>
      <c r="AI60" s="51"/>
      <c r="AJ60" s="51"/>
      <c r="AK60" s="51"/>
      <c r="AL60" s="51"/>
      <c r="AM60" s="51"/>
      <c r="AN60" s="51"/>
      <c r="AO60" s="51"/>
      <c r="AP60" s="51"/>
      <c r="AQ60" s="58"/>
      <c r="AR60" s="51"/>
      <c r="AS60" s="51"/>
      <c r="AT60" s="51"/>
      <c r="AU60" s="51"/>
      <c r="AV60" s="51"/>
      <c r="AW60" s="51"/>
      <c r="AX60" s="51"/>
      <c r="AY60" s="51"/>
      <c r="AZ60" s="51"/>
      <c r="BA60" s="51"/>
      <c r="BB60" s="51"/>
      <c r="BC60" s="51"/>
      <c r="BD60" s="51"/>
      <c r="BE60" s="46">
        <f t="shared" si="14"/>
        <v>2.5565056666666668</v>
      </c>
    </row>
    <row r="61" spans="1:57">
      <c r="A61" s="27">
        <v>32</v>
      </c>
      <c r="B61" s="28">
        <v>1.968839</v>
      </c>
      <c r="C61" s="28">
        <v>5.3712299999999997</v>
      </c>
      <c r="D61" s="28">
        <v>3.9</v>
      </c>
      <c r="E61" s="28"/>
      <c r="F61" s="29"/>
      <c r="G61" s="29"/>
      <c r="H61" s="29"/>
      <c r="I61" s="28"/>
      <c r="J61" s="28"/>
      <c r="K61" s="28"/>
      <c r="L61" s="37"/>
      <c r="M61" s="28"/>
      <c r="N61" s="38"/>
      <c r="O61" s="29"/>
      <c r="P61" s="29"/>
      <c r="Q61" s="41"/>
      <c r="R61" s="28"/>
      <c r="S61" s="42"/>
      <c r="T61" s="29"/>
      <c r="U61" s="29"/>
      <c r="V61" s="28"/>
      <c r="W61" s="29"/>
      <c r="X61" s="43"/>
      <c r="Y61" s="48"/>
      <c r="Z61" s="48"/>
      <c r="AA61" s="28"/>
      <c r="AB61" s="46">
        <f t="shared" si="13"/>
        <v>3.7466896666666667</v>
      </c>
      <c r="AC61" s="49"/>
      <c r="AD61" s="50"/>
      <c r="AE61" s="51">
        <v>1.9862899999999999</v>
      </c>
      <c r="AF61" s="51">
        <v>3.9</v>
      </c>
      <c r="AG61" s="57">
        <v>2.04264</v>
      </c>
      <c r="AH61" s="51"/>
      <c r="AI61" s="51"/>
      <c r="AJ61" s="51"/>
      <c r="AK61" s="51"/>
      <c r="AL61" s="51"/>
      <c r="AM61" s="51"/>
      <c r="AN61" s="51"/>
      <c r="AO61" s="51"/>
      <c r="AP61" s="51"/>
      <c r="AQ61" s="58"/>
      <c r="AR61" s="51"/>
      <c r="AS61" s="51"/>
      <c r="AT61" s="51"/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46">
        <f t="shared" si="14"/>
        <v>2.6429766666666663</v>
      </c>
    </row>
    <row r="62" spans="1:57">
      <c r="A62" s="27">
        <v>33</v>
      </c>
      <c r="B62" s="28">
        <v>2.0704340000000001</v>
      </c>
      <c r="C62" s="28">
        <v>5.5088999999999997</v>
      </c>
      <c r="D62" s="28">
        <v>3.99</v>
      </c>
      <c r="E62" s="28"/>
      <c r="F62" s="29"/>
      <c r="G62" s="29"/>
      <c r="H62" s="29"/>
      <c r="I62" s="28"/>
      <c r="J62" s="28"/>
      <c r="K62" s="28"/>
      <c r="L62" s="37"/>
      <c r="M62" s="28"/>
      <c r="N62" s="38"/>
      <c r="O62" s="29"/>
      <c r="P62" s="29"/>
      <c r="Q62" s="41"/>
      <c r="R62" s="28"/>
      <c r="S62" s="42"/>
      <c r="T62" s="29"/>
      <c r="U62" s="29"/>
      <c r="V62" s="28"/>
      <c r="W62" s="29"/>
      <c r="X62" s="43"/>
      <c r="Y62" s="48"/>
      <c r="Z62" s="48"/>
      <c r="AA62" s="28"/>
      <c r="AB62" s="46">
        <f t="shared" si="13"/>
        <v>3.8564446666666665</v>
      </c>
      <c r="AC62" s="49"/>
      <c r="AD62" s="50"/>
      <c r="AE62" s="51">
        <v>2.1145870000000002</v>
      </c>
      <c r="AF62" s="51">
        <v>4.04</v>
      </c>
      <c r="AG62" s="57">
        <v>2.1951299999999998</v>
      </c>
      <c r="AH62" s="51"/>
      <c r="AI62" s="51"/>
      <c r="AJ62" s="51"/>
      <c r="AK62" s="51"/>
      <c r="AL62" s="51"/>
      <c r="AM62" s="51"/>
      <c r="AN62" s="51"/>
      <c r="AO62" s="51"/>
      <c r="AP62" s="51"/>
      <c r="AQ62" s="58"/>
      <c r="AR62" s="51"/>
      <c r="AS62" s="51"/>
      <c r="AT62" s="51"/>
      <c r="AU62" s="51"/>
      <c r="AV62" s="51"/>
      <c r="AW62" s="51"/>
      <c r="AX62" s="51"/>
      <c r="AY62" s="51"/>
      <c r="AZ62" s="51"/>
      <c r="BA62" s="51"/>
      <c r="BB62" s="51"/>
      <c r="BC62" s="51"/>
      <c r="BD62" s="51"/>
      <c r="BE62" s="46">
        <f t="shared" si="14"/>
        <v>2.783239</v>
      </c>
    </row>
    <row r="63" spans="1:57">
      <c r="A63" s="27">
        <v>34</v>
      </c>
      <c r="B63" s="28">
        <v>2.1727599999999998</v>
      </c>
      <c r="C63" s="28">
        <v>5.6506699999999999</v>
      </c>
      <c r="D63" s="28">
        <v>4.1100000000000003</v>
      </c>
      <c r="E63" s="28"/>
      <c r="F63" s="29"/>
      <c r="G63" s="29"/>
      <c r="H63" s="29"/>
      <c r="I63" s="28"/>
      <c r="J63" s="28"/>
      <c r="K63" s="28"/>
      <c r="L63" s="37"/>
      <c r="M63" s="28"/>
      <c r="N63" s="38"/>
      <c r="O63" s="29"/>
      <c r="P63" s="29"/>
      <c r="Q63" s="41"/>
      <c r="R63" s="28"/>
      <c r="S63" s="42"/>
      <c r="T63" s="29"/>
      <c r="U63" s="29"/>
      <c r="V63" s="28"/>
      <c r="W63" s="29"/>
      <c r="X63" s="43"/>
      <c r="Y63" s="48"/>
      <c r="Z63" s="48"/>
      <c r="AA63" s="28"/>
      <c r="AB63" s="46">
        <f t="shared" si="13"/>
        <v>3.9778100000000003</v>
      </c>
      <c r="AC63" s="49"/>
      <c r="AD63" s="50"/>
      <c r="AE63" s="51">
        <v>2.2248380000000001</v>
      </c>
      <c r="AF63" s="51">
        <v>4.1100000000000003</v>
      </c>
      <c r="AG63" s="57">
        <v>2.3012700000000001</v>
      </c>
      <c r="AH63" s="51"/>
      <c r="AI63" s="51"/>
      <c r="AJ63" s="51"/>
      <c r="AK63" s="51"/>
      <c r="AL63" s="51"/>
      <c r="AM63" s="51"/>
      <c r="AN63" s="51"/>
      <c r="AO63" s="51"/>
      <c r="AP63" s="51"/>
      <c r="AQ63" s="58"/>
      <c r="AR63" s="51"/>
      <c r="AS63" s="51"/>
      <c r="AT63" s="51"/>
      <c r="AU63" s="51"/>
      <c r="AV63" s="51"/>
      <c r="AW63" s="51"/>
      <c r="AX63" s="51"/>
      <c r="AY63" s="51"/>
      <c r="AZ63" s="51"/>
      <c r="BA63" s="51"/>
      <c r="BB63" s="51"/>
      <c r="BC63" s="51"/>
      <c r="BD63" s="51"/>
      <c r="BE63" s="46">
        <f t="shared" si="14"/>
        <v>2.8787026666666669</v>
      </c>
    </row>
    <row r="64" spans="1:57">
      <c r="A64" s="27">
        <v>35</v>
      </c>
      <c r="B64" s="28">
        <v>2.2840449999999999</v>
      </c>
      <c r="C64" s="28">
        <v>5.7758099999999999</v>
      </c>
      <c r="D64" s="28">
        <v>4.17</v>
      </c>
      <c r="E64" s="28"/>
      <c r="F64" s="29"/>
      <c r="G64" s="29"/>
      <c r="H64" s="29"/>
      <c r="I64" s="28"/>
      <c r="J64" s="28"/>
      <c r="K64" s="28"/>
      <c r="L64" s="37"/>
      <c r="M64" s="28"/>
      <c r="N64" s="38"/>
      <c r="O64" s="29"/>
      <c r="P64" s="29"/>
      <c r="Q64" s="41"/>
      <c r="R64" s="28"/>
      <c r="S64" s="42"/>
      <c r="T64" s="29"/>
      <c r="U64" s="29"/>
      <c r="V64" s="28"/>
      <c r="W64" s="29"/>
      <c r="X64" s="43"/>
      <c r="Y64" s="48"/>
      <c r="Z64" s="48"/>
      <c r="AA64" s="28"/>
      <c r="AB64" s="46">
        <f t="shared" si="13"/>
        <v>4.0766183333333332</v>
      </c>
      <c r="AC64" s="49"/>
      <c r="AD64" s="50"/>
      <c r="AE64" s="51">
        <v>2.3242699999999998</v>
      </c>
      <c r="AF64" s="51">
        <v>4.17</v>
      </c>
      <c r="AG64" s="57">
        <v>2.43316</v>
      </c>
      <c r="AH64" s="51"/>
      <c r="AI64" s="51"/>
      <c r="AJ64" s="51"/>
      <c r="AK64" s="51"/>
      <c r="AL64" s="51"/>
      <c r="AM64" s="51"/>
      <c r="AN64" s="51"/>
      <c r="AO64" s="51"/>
      <c r="AP64" s="51"/>
      <c r="AQ64" s="58"/>
      <c r="AR64" s="51"/>
      <c r="AS64" s="51"/>
      <c r="AT64" s="51"/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46">
        <f t="shared" si="14"/>
        <v>2.9758100000000005</v>
      </c>
    </row>
    <row r="65" spans="1:57">
      <c r="A65" s="27">
        <v>36</v>
      </c>
      <c r="B65" s="28">
        <v>2.392674</v>
      </c>
      <c r="C65" s="28">
        <v>5.9100599999999996</v>
      </c>
      <c r="D65" s="28">
        <v>4.25</v>
      </c>
      <c r="E65" s="28"/>
      <c r="F65" s="29"/>
      <c r="G65" s="29"/>
      <c r="H65" s="29"/>
      <c r="I65" s="28"/>
      <c r="J65" s="28"/>
      <c r="K65" s="28"/>
      <c r="L65" s="37"/>
      <c r="M65" s="28"/>
      <c r="N65" s="38"/>
      <c r="O65" s="29"/>
      <c r="P65" s="29"/>
      <c r="Q65" s="41"/>
      <c r="R65" s="28"/>
      <c r="S65" s="42"/>
      <c r="T65" s="29"/>
      <c r="U65" s="29"/>
      <c r="V65" s="28"/>
      <c r="W65" s="29"/>
      <c r="X65" s="43"/>
      <c r="Y65" s="48"/>
      <c r="Z65" s="48"/>
      <c r="AA65" s="28"/>
      <c r="AB65" s="46">
        <f t="shared" si="13"/>
        <v>4.1842446666666664</v>
      </c>
      <c r="AC65" s="49"/>
      <c r="AD65" s="50"/>
      <c r="AE65" s="51">
        <v>2.4374859999999998</v>
      </c>
      <c r="AF65" s="51">
        <v>4.2300000000000004</v>
      </c>
      <c r="AG65" s="57">
        <v>2.5839500000000002</v>
      </c>
      <c r="AH65" s="51"/>
      <c r="AI65" s="51"/>
      <c r="AJ65" s="51"/>
      <c r="AK65" s="51"/>
      <c r="AL65" s="51"/>
      <c r="AM65" s="51"/>
      <c r="AN65" s="51"/>
      <c r="AO65" s="51"/>
      <c r="AP65" s="51"/>
      <c r="AQ65" s="58"/>
      <c r="AR65" s="51"/>
      <c r="AS65" s="51"/>
      <c r="AT65" s="51"/>
      <c r="AU65" s="51"/>
      <c r="AV65" s="51"/>
      <c r="AW65" s="51"/>
      <c r="AX65" s="51"/>
      <c r="AY65" s="51"/>
      <c r="AZ65" s="51"/>
      <c r="BA65" s="51"/>
      <c r="BB65" s="51"/>
      <c r="BC65" s="51"/>
      <c r="BD65" s="51"/>
      <c r="BE65" s="46">
        <f t="shared" si="14"/>
        <v>3.083812</v>
      </c>
    </row>
    <row r="66" spans="1:57">
      <c r="A66" s="27">
        <v>37</v>
      </c>
      <c r="B66" s="28">
        <v>2.506119</v>
      </c>
      <c r="C66" s="28">
        <v>6.0454699999999999</v>
      </c>
      <c r="D66" s="28">
        <v>4.29</v>
      </c>
      <c r="E66" s="28"/>
      <c r="F66" s="29"/>
      <c r="G66" s="29"/>
      <c r="H66" s="29"/>
      <c r="I66" s="28"/>
      <c r="J66" s="28"/>
      <c r="K66" s="28"/>
      <c r="L66" s="37"/>
      <c r="M66" s="28"/>
      <c r="N66" s="38"/>
      <c r="O66" s="29"/>
      <c r="P66" s="29"/>
      <c r="Q66" s="41"/>
      <c r="R66" s="28"/>
      <c r="S66" s="42"/>
      <c r="T66" s="29"/>
      <c r="U66" s="29"/>
      <c r="V66" s="28"/>
      <c r="W66" s="29"/>
      <c r="X66" s="43"/>
      <c r="Y66" s="48"/>
      <c r="Z66" s="48"/>
      <c r="AA66" s="28"/>
      <c r="AB66" s="46">
        <f t="shared" si="13"/>
        <v>4.2805296666666663</v>
      </c>
      <c r="AC66" s="49"/>
      <c r="AD66" s="50"/>
      <c r="AE66" s="51">
        <v>2.5540029999999998</v>
      </c>
      <c r="AF66" s="51">
        <v>4.32</v>
      </c>
      <c r="AG66" s="57">
        <v>2.7147700000000001</v>
      </c>
      <c r="AH66" s="51"/>
      <c r="AI66" s="51"/>
      <c r="AJ66" s="51"/>
      <c r="AK66" s="51"/>
      <c r="AL66" s="51"/>
      <c r="AM66" s="51"/>
      <c r="AN66" s="51"/>
      <c r="AO66" s="51"/>
      <c r="AP66" s="51"/>
      <c r="AQ66" s="58"/>
      <c r="AR66" s="51"/>
      <c r="AS66" s="51"/>
      <c r="AT66" s="51"/>
      <c r="AU66" s="51"/>
      <c r="AV66" s="51"/>
      <c r="AW66" s="51"/>
      <c r="AX66" s="51"/>
      <c r="AY66" s="51"/>
      <c r="AZ66" s="51"/>
      <c r="BA66" s="51"/>
      <c r="BB66" s="51"/>
      <c r="BC66" s="51"/>
      <c r="BD66" s="51"/>
      <c r="BE66" s="46">
        <f t="shared" si="14"/>
        <v>3.1962576666666664</v>
      </c>
    </row>
    <row r="67" spans="1:57">
      <c r="A67" s="27">
        <v>38</v>
      </c>
      <c r="B67" s="28">
        <v>2.619135</v>
      </c>
      <c r="C67" s="28">
        <v>6.1817900000000003</v>
      </c>
      <c r="D67" s="28">
        <v>4.34</v>
      </c>
      <c r="E67" s="28"/>
      <c r="F67" s="29"/>
      <c r="G67" s="29"/>
      <c r="H67" s="29"/>
      <c r="I67" s="28"/>
      <c r="J67" s="28"/>
      <c r="K67" s="28"/>
      <c r="L67" s="37"/>
      <c r="M67" s="28"/>
      <c r="N67" s="38"/>
      <c r="O67" s="29"/>
      <c r="P67" s="29"/>
      <c r="Q67" s="41"/>
      <c r="R67" s="28"/>
      <c r="S67" s="42"/>
      <c r="T67" s="29"/>
      <c r="U67" s="29"/>
      <c r="V67" s="28"/>
      <c r="W67" s="29"/>
      <c r="X67" s="43"/>
      <c r="Y67" s="48"/>
      <c r="Z67" s="48"/>
      <c r="AA67" s="28"/>
      <c r="AB67" s="46">
        <f t="shared" si="13"/>
        <v>4.3803083333333328</v>
      </c>
      <c r="AC67" s="49"/>
      <c r="AD67" s="50"/>
      <c r="AE67" s="51">
        <v>2.675548</v>
      </c>
      <c r="AF67" s="51">
        <v>4.38</v>
      </c>
      <c r="AG67" s="57">
        <v>2.8270900000000001</v>
      </c>
      <c r="AH67" s="51"/>
      <c r="AI67" s="51"/>
      <c r="AJ67" s="51"/>
      <c r="AK67" s="51"/>
      <c r="AL67" s="51"/>
      <c r="AM67" s="51"/>
      <c r="AN67" s="51"/>
      <c r="AO67" s="51"/>
      <c r="AP67" s="51"/>
      <c r="AQ67" s="58"/>
      <c r="AR67" s="51"/>
      <c r="AS67" s="51"/>
      <c r="AT67" s="51"/>
      <c r="AU67" s="51"/>
      <c r="AV67" s="51"/>
      <c r="AW67" s="51"/>
      <c r="AX67" s="51"/>
      <c r="AY67" s="51"/>
      <c r="AZ67" s="51"/>
      <c r="BA67" s="51"/>
      <c r="BB67" s="51"/>
      <c r="BC67" s="51"/>
      <c r="BD67" s="51"/>
      <c r="BE67" s="46">
        <f t="shared" si="14"/>
        <v>3.2942126666666667</v>
      </c>
    </row>
    <row r="68" spans="1:57">
      <c r="A68" s="27">
        <v>39</v>
      </c>
      <c r="B68" s="28">
        <v>2.742213</v>
      </c>
      <c r="C68" s="28">
        <v>6.3049200000000001</v>
      </c>
      <c r="D68" s="28">
        <v>4.4800000000000004</v>
      </c>
      <c r="E68" s="28"/>
      <c r="F68" s="29"/>
      <c r="G68" s="29"/>
      <c r="H68" s="29"/>
      <c r="I68" s="28"/>
      <c r="J68" s="28"/>
      <c r="K68" s="28"/>
      <c r="L68" s="37"/>
      <c r="M68" s="28"/>
      <c r="N68" s="38"/>
      <c r="O68" s="29"/>
      <c r="P68" s="29"/>
      <c r="Q68" s="41"/>
      <c r="R68" s="28"/>
      <c r="S68" s="42"/>
      <c r="T68" s="29"/>
      <c r="U68" s="29"/>
      <c r="V68" s="28"/>
      <c r="W68" s="29"/>
      <c r="X68" s="43"/>
      <c r="Y68" s="48"/>
      <c r="Z68" s="48"/>
      <c r="AA68" s="28"/>
      <c r="AB68" s="46">
        <f t="shared" si="13"/>
        <v>4.5090443333333337</v>
      </c>
      <c r="AC68" s="49"/>
      <c r="AD68" s="50"/>
      <c r="AE68" s="51">
        <v>2.7929309999999998</v>
      </c>
      <c r="AF68" s="51">
        <v>4.45</v>
      </c>
      <c r="AG68" s="57">
        <v>2.9487000000000001</v>
      </c>
      <c r="AH68" s="51"/>
      <c r="AI68" s="51"/>
      <c r="AJ68" s="51"/>
      <c r="AK68" s="51"/>
      <c r="AL68" s="51"/>
      <c r="AM68" s="51"/>
      <c r="AN68" s="51"/>
      <c r="AO68" s="51"/>
      <c r="AP68" s="51"/>
      <c r="AQ68" s="58"/>
      <c r="AR68" s="51"/>
      <c r="AS68" s="51"/>
      <c r="AT68" s="51"/>
      <c r="AU68" s="51"/>
      <c r="AV68" s="51"/>
      <c r="AW68" s="51"/>
      <c r="AX68" s="51"/>
      <c r="AY68" s="51"/>
      <c r="AZ68" s="51"/>
      <c r="BA68" s="51"/>
      <c r="BB68" s="51"/>
      <c r="BC68" s="51"/>
      <c r="BD68" s="51"/>
      <c r="BE68" s="46">
        <f t="shared" si="14"/>
        <v>3.3972103333333337</v>
      </c>
    </row>
    <row r="69" spans="1:57">
      <c r="A69" s="27">
        <v>40</v>
      </c>
      <c r="B69" s="28">
        <v>2.8537089999999998</v>
      </c>
      <c r="C69" s="28">
        <v>6.4333600000000004</v>
      </c>
      <c r="D69" s="28">
        <v>4.54</v>
      </c>
      <c r="E69" s="28"/>
      <c r="F69" s="29"/>
      <c r="G69" s="29"/>
      <c r="H69" s="29"/>
      <c r="I69" s="28"/>
      <c r="J69" s="28"/>
      <c r="K69" s="28"/>
      <c r="L69" s="37"/>
      <c r="M69" s="28"/>
      <c r="N69" s="38"/>
      <c r="O69" s="29"/>
      <c r="P69" s="29"/>
      <c r="Q69" s="41"/>
      <c r="R69" s="28"/>
      <c r="S69" s="42"/>
      <c r="T69" s="29"/>
      <c r="U69" s="29"/>
      <c r="V69" s="28"/>
      <c r="W69" s="29"/>
      <c r="X69" s="43"/>
      <c r="Y69" s="48"/>
      <c r="Z69" s="48"/>
      <c r="AA69" s="28"/>
      <c r="AB69" s="46">
        <f t="shared" si="13"/>
        <v>4.6090230000000005</v>
      </c>
      <c r="AC69" s="49"/>
      <c r="AD69" s="50"/>
      <c r="AE69" s="51">
        <v>2.892312</v>
      </c>
      <c r="AF69" s="51">
        <v>4.58</v>
      </c>
      <c r="AG69" s="57">
        <v>3.0372699999999999</v>
      </c>
      <c r="AH69" s="51"/>
      <c r="AI69" s="51"/>
      <c r="AJ69" s="51"/>
      <c r="AK69" s="51"/>
      <c r="AL69" s="51"/>
      <c r="AM69" s="51"/>
      <c r="AN69" s="51"/>
      <c r="AO69" s="51"/>
      <c r="AP69" s="51"/>
      <c r="AQ69" s="58"/>
      <c r="AR69" s="51"/>
      <c r="AS69" s="51"/>
      <c r="AT69" s="51"/>
      <c r="AU69" s="51"/>
      <c r="AV69" s="51"/>
      <c r="AW69" s="51"/>
      <c r="AX69" s="51"/>
      <c r="AY69" s="51"/>
      <c r="AZ69" s="51"/>
      <c r="BA69" s="51"/>
      <c r="BB69" s="51"/>
      <c r="BC69" s="51"/>
      <c r="BD69" s="51"/>
      <c r="BE69" s="46">
        <f t="shared" si="14"/>
        <v>3.5031940000000001</v>
      </c>
    </row>
    <row r="70" spans="1:57">
      <c r="A70" s="27">
        <v>41</v>
      </c>
      <c r="B70" s="28">
        <v>2.9543010000000001</v>
      </c>
      <c r="C70" s="28">
        <v>6.5652299999999997</v>
      </c>
      <c r="D70" s="28">
        <v>4.5999999999999996</v>
      </c>
      <c r="E70" s="28"/>
      <c r="F70" s="29"/>
      <c r="G70" s="29"/>
      <c r="H70" s="29"/>
      <c r="I70" s="28"/>
      <c r="J70" s="28"/>
      <c r="K70" s="28"/>
      <c r="L70" s="37"/>
      <c r="M70" s="28"/>
      <c r="N70" s="38"/>
      <c r="O70" s="29"/>
      <c r="P70" s="29"/>
      <c r="Q70" s="41"/>
      <c r="R70" s="28"/>
      <c r="S70" s="42"/>
      <c r="T70" s="29"/>
      <c r="U70" s="29"/>
      <c r="V70" s="28"/>
      <c r="W70" s="29"/>
      <c r="X70" s="43"/>
      <c r="Y70" s="48"/>
      <c r="Z70" s="48"/>
      <c r="AA70" s="28"/>
      <c r="AB70" s="46">
        <f t="shared" si="13"/>
        <v>4.7065103333333331</v>
      </c>
      <c r="AC70" s="49"/>
      <c r="AD70" s="50"/>
      <c r="AE70" s="51">
        <v>3.0061619999999998</v>
      </c>
      <c r="AF70" s="51">
        <v>4.6399999999999997</v>
      </c>
      <c r="AG70" s="57">
        <v>3.1647400000000001</v>
      </c>
      <c r="AH70" s="51"/>
      <c r="AI70" s="51"/>
      <c r="AJ70" s="51"/>
      <c r="AK70" s="51"/>
      <c r="AL70" s="51"/>
      <c r="AM70" s="51"/>
      <c r="AN70" s="51"/>
      <c r="AO70" s="51"/>
      <c r="AP70" s="51"/>
      <c r="AQ70" s="58"/>
      <c r="AR70" s="51"/>
      <c r="AS70" s="51"/>
      <c r="AT70" s="51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46">
        <f t="shared" si="14"/>
        <v>3.6036339999999996</v>
      </c>
    </row>
    <row r="71" spans="1:57">
      <c r="A71" s="27">
        <v>42</v>
      </c>
      <c r="B71" s="28">
        <v>3.0599059999999998</v>
      </c>
      <c r="C71" s="28">
        <v>6.68241</v>
      </c>
      <c r="D71" s="28">
        <v>4.68</v>
      </c>
      <c r="E71" s="28"/>
      <c r="F71" s="29"/>
      <c r="G71" s="29"/>
      <c r="H71" s="29"/>
      <c r="I71" s="28"/>
      <c r="J71" s="28"/>
      <c r="K71" s="28"/>
      <c r="L71" s="37"/>
      <c r="M71" s="28"/>
      <c r="N71" s="38"/>
      <c r="O71" s="29"/>
      <c r="P71" s="29"/>
      <c r="Q71" s="41"/>
      <c r="R71" s="28"/>
      <c r="S71" s="42"/>
      <c r="T71" s="29"/>
      <c r="U71" s="29"/>
      <c r="V71" s="28"/>
      <c r="W71" s="29"/>
      <c r="X71" s="43"/>
      <c r="Y71" s="48"/>
      <c r="Z71" s="48"/>
      <c r="AA71" s="28"/>
      <c r="AB71" s="46">
        <f t="shared" si="13"/>
        <v>4.8074386666666662</v>
      </c>
      <c r="AC71" s="49"/>
      <c r="AD71" s="50"/>
      <c r="AE71" s="51">
        <v>3.1066229999999999</v>
      </c>
      <c r="AF71" s="51">
        <v>4.75</v>
      </c>
      <c r="AG71" s="57">
        <v>3.3280699999999999</v>
      </c>
      <c r="AH71" s="51"/>
      <c r="AI71" s="51"/>
      <c r="AJ71" s="51"/>
      <c r="AK71" s="51"/>
      <c r="AL71" s="51"/>
      <c r="AM71" s="51"/>
      <c r="AN71" s="51"/>
      <c r="AO71" s="51"/>
      <c r="AP71" s="51"/>
      <c r="AQ71" s="58"/>
      <c r="AR71" s="51"/>
      <c r="AS71" s="51"/>
      <c r="AT71" s="51"/>
      <c r="AU71" s="51"/>
      <c r="AV71" s="51"/>
      <c r="AW71" s="51"/>
      <c r="AX71" s="51"/>
      <c r="AY71" s="51"/>
      <c r="AZ71" s="51"/>
      <c r="BA71" s="51"/>
      <c r="BB71" s="51"/>
      <c r="BC71" s="51"/>
      <c r="BD71" s="51"/>
      <c r="BE71" s="46">
        <f t="shared" si="14"/>
        <v>3.7282309999999996</v>
      </c>
    </row>
    <row r="72" spans="1:57">
      <c r="A72" s="27">
        <v>43</v>
      </c>
      <c r="B72" s="28">
        <v>3.155986</v>
      </c>
      <c r="C72" s="28">
        <v>6.8031899999999998</v>
      </c>
      <c r="D72" s="28">
        <v>4.78</v>
      </c>
      <c r="E72" s="28"/>
      <c r="F72" s="29"/>
      <c r="G72" s="29"/>
      <c r="H72" s="29"/>
      <c r="I72" s="28"/>
      <c r="J72" s="28"/>
      <c r="K72" s="28"/>
      <c r="L72" s="37"/>
      <c r="M72" s="28"/>
      <c r="N72" s="38"/>
      <c r="O72" s="29"/>
      <c r="P72" s="29"/>
      <c r="Q72" s="41"/>
      <c r="R72" s="28"/>
      <c r="S72" s="42"/>
      <c r="T72" s="29"/>
      <c r="U72" s="29"/>
      <c r="V72" s="28"/>
      <c r="W72" s="29"/>
      <c r="X72" s="43"/>
      <c r="Y72" s="48"/>
      <c r="Z72" s="48"/>
      <c r="AA72" s="28"/>
      <c r="AB72" s="46">
        <f t="shared" si="13"/>
        <v>4.9130586666666671</v>
      </c>
      <c r="AC72" s="49"/>
      <c r="AD72" s="50"/>
      <c r="AE72" s="51">
        <v>3.2163620000000002</v>
      </c>
      <c r="AF72" s="51">
        <v>4.87</v>
      </c>
      <c r="AG72" s="57">
        <v>3.4782000000000002</v>
      </c>
      <c r="AH72" s="51"/>
      <c r="AI72" s="51"/>
      <c r="AJ72" s="51"/>
      <c r="AK72" s="51"/>
      <c r="AL72" s="51"/>
      <c r="AM72" s="51"/>
      <c r="AN72" s="51"/>
      <c r="AO72" s="51"/>
      <c r="AP72" s="51"/>
      <c r="AQ72" s="58"/>
      <c r="AR72" s="51"/>
      <c r="AS72" s="51"/>
      <c r="AT72" s="51"/>
      <c r="AU72" s="51"/>
      <c r="AV72" s="51"/>
      <c r="AW72" s="51"/>
      <c r="AX72" s="51"/>
      <c r="AY72" s="51"/>
      <c r="AZ72" s="51"/>
      <c r="BA72" s="51"/>
      <c r="BB72" s="51"/>
      <c r="BC72" s="51"/>
      <c r="BD72" s="51"/>
      <c r="BE72" s="46">
        <f t="shared" si="14"/>
        <v>3.8548540000000009</v>
      </c>
    </row>
    <row r="73" spans="1:57">
      <c r="A73" s="27">
        <v>44</v>
      </c>
      <c r="B73" s="28">
        <v>3.2558699999999998</v>
      </c>
      <c r="C73" s="28">
        <v>6.9325599999999996</v>
      </c>
      <c r="D73" s="28">
        <v>4.87</v>
      </c>
      <c r="E73" s="28"/>
      <c r="F73" s="29"/>
      <c r="G73" s="29"/>
      <c r="H73" s="29"/>
      <c r="I73" s="28"/>
      <c r="J73" s="28"/>
      <c r="K73" s="28"/>
      <c r="L73" s="37"/>
      <c r="M73" s="28"/>
      <c r="N73" s="38"/>
      <c r="O73" s="29"/>
      <c r="P73" s="29"/>
      <c r="Q73" s="41"/>
      <c r="R73" s="28"/>
      <c r="S73" s="42"/>
      <c r="T73" s="29"/>
      <c r="U73" s="29"/>
      <c r="V73" s="28"/>
      <c r="W73" s="29"/>
      <c r="X73" s="43"/>
      <c r="Y73" s="48"/>
      <c r="Z73" s="48"/>
      <c r="AA73" s="28"/>
      <c r="AB73" s="46">
        <f t="shared" si="13"/>
        <v>5.0194766666666668</v>
      </c>
      <c r="AC73" s="49"/>
      <c r="AD73" s="50"/>
      <c r="AE73" s="51">
        <v>3.324703</v>
      </c>
      <c r="AF73" s="51">
        <v>4.9800000000000004</v>
      </c>
      <c r="AG73" s="57">
        <v>3.60025</v>
      </c>
      <c r="AH73" s="51"/>
      <c r="AI73" s="51"/>
      <c r="AJ73" s="51"/>
      <c r="AK73" s="51"/>
      <c r="AL73" s="51"/>
      <c r="AM73" s="51"/>
      <c r="AN73" s="51"/>
      <c r="AO73" s="51"/>
      <c r="AP73" s="51"/>
      <c r="AQ73" s="58"/>
      <c r="AR73" s="51"/>
      <c r="AS73" s="51"/>
      <c r="AT73" s="51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46">
        <f t="shared" si="14"/>
        <v>3.9683176666666662</v>
      </c>
    </row>
    <row r="74" spans="1:57">
      <c r="A74" s="27">
        <v>45</v>
      </c>
      <c r="B74" s="28">
        <v>3.3491710000000001</v>
      </c>
      <c r="C74" s="28">
        <v>7.0547500000000003</v>
      </c>
      <c r="D74" s="28">
        <v>4.9400000000000004</v>
      </c>
      <c r="E74" s="28"/>
      <c r="F74" s="29"/>
      <c r="G74" s="29"/>
      <c r="H74" s="29"/>
      <c r="I74" s="28"/>
      <c r="J74" s="28"/>
      <c r="K74" s="28"/>
      <c r="L74" s="37"/>
      <c r="M74" s="28"/>
      <c r="N74" s="38"/>
      <c r="O74" s="29"/>
      <c r="P74" s="29"/>
      <c r="Q74" s="41"/>
      <c r="R74" s="28"/>
      <c r="S74" s="42"/>
      <c r="T74" s="29"/>
      <c r="U74" s="29"/>
      <c r="V74" s="28"/>
      <c r="W74" s="29"/>
      <c r="X74" s="43"/>
      <c r="Y74" s="48"/>
      <c r="Z74" s="48"/>
      <c r="AA74" s="28"/>
      <c r="AB74" s="46">
        <f t="shared" si="13"/>
        <v>5.1146403333333339</v>
      </c>
      <c r="AC74" s="49"/>
      <c r="AD74" s="50"/>
      <c r="AE74" s="51">
        <v>3.4313889999999998</v>
      </c>
      <c r="AF74" s="51">
        <v>5.0599999999999996</v>
      </c>
      <c r="AG74" s="57">
        <v>3.7061000000000002</v>
      </c>
      <c r="AH74" s="51"/>
      <c r="AI74" s="51"/>
      <c r="AJ74" s="51"/>
      <c r="AK74" s="51"/>
      <c r="AL74" s="51"/>
      <c r="AM74" s="51"/>
      <c r="AN74" s="51"/>
      <c r="AO74" s="51"/>
      <c r="AP74" s="51"/>
      <c r="AQ74" s="58"/>
      <c r="AR74" s="51"/>
      <c r="AS74" s="51"/>
      <c r="AT74" s="51"/>
      <c r="AU74" s="51"/>
      <c r="AV74" s="51"/>
      <c r="AW74" s="51"/>
      <c r="AX74" s="51"/>
      <c r="AY74" s="51"/>
      <c r="AZ74" s="51"/>
      <c r="BA74" s="51"/>
      <c r="BB74" s="51"/>
      <c r="BC74" s="51"/>
      <c r="BD74" s="51"/>
      <c r="BE74" s="46">
        <f t="shared" si="14"/>
        <v>4.0658296666666667</v>
      </c>
    </row>
    <row r="75" spans="1:57">
      <c r="A75" s="27">
        <v>46</v>
      </c>
      <c r="B75" s="28">
        <v>3.4680939999999998</v>
      </c>
      <c r="C75" s="28">
        <v>7.1755599999999999</v>
      </c>
      <c r="D75" s="28">
        <v>4.99</v>
      </c>
      <c r="E75" s="28"/>
      <c r="F75" s="29"/>
      <c r="G75" s="29"/>
      <c r="H75" s="29"/>
      <c r="I75" s="28"/>
      <c r="J75" s="28"/>
      <c r="K75" s="28"/>
      <c r="L75" s="37"/>
      <c r="M75" s="28"/>
      <c r="N75" s="38"/>
      <c r="O75" s="29"/>
      <c r="P75" s="29"/>
      <c r="Q75" s="41"/>
      <c r="R75" s="28"/>
      <c r="S75" s="42"/>
      <c r="T75" s="29"/>
      <c r="U75" s="29"/>
      <c r="V75" s="28"/>
      <c r="W75" s="29"/>
      <c r="X75" s="43"/>
      <c r="Y75" s="48"/>
      <c r="Z75" s="48"/>
      <c r="AA75" s="28"/>
      <c r="AB75" s="46">
        <f t="shared" si="13"/>
        <v>5.2112179999999997</v>
      </c>
      <c r="AC75" s="49"/>
      <c r="AD75" s="50"/>
      <c r="AE75" s="51">
        <v>3.525944</v>
      </c>
      <c r="AF75" s="51">
        <v>5.12</v>
      </c>
      <c r="AG75" s="57">
        <v>3.8096800000000002</v>
      </c>
      <c r="AH75" s="51"/>
      <c r="AI75" s="51"/>
      <c r="AJ75" s="51"/>
      <c r="AK75" s="51"/>
      <c r="AL75" s="51"/>
      <c r="AM75" s="51"/>
      <c r="AN75" s="51"/>
      <c r="AO75" s="51"/>
      <c r="AP75" s="51"/>
      <c r="AQ75" s="58"/>
      <c r="AR75" s="51"/>
      <c r="AS75" s="51"/>
      <c r="AT75" s="51"/>
      <c r="AU75" s="51"/>
      <c r="AV75" s="51"/>
      <c r="AW75" s="51"/>
      <c r="AX75" s="51"/>
      <c r="AY75" s="51"/>
      <c r="AZ75" s="51"/>
      <c r="BA75" s="51"/>
      <c r="BB75" s="51"/>
      <c r="BC75" s="51"/>
      <c r="BD75" s="51"/>
      <c r="BE75" s="46">
        <f t="shared" si="14"/>
        <v>4.151874666666667</v>
      </c>
    </row>
    <row r="76" spans="1:57">
      <c r="A76" s="27">
        <v>47</v>
      </c>
      <c r="B76" s="28">
        <v>3.5699260000000002</v>
      </c>
      <c r="C76" s="28">
        <v>7.3001500000000004</v>
      </c>
      <c r="D76" s="28">
        <v>5.1100000000000003</v>
      </c>
      <c r="E76" s="28"/>
      <c r="F76" s="29"/>
      <c r="G76" s="29"/>
      <c r="H76" s="29"/>
      <c r="I76" s="28"/>
      <c r="J76" s="28"/>
      <c r="K76" s="28"/>
      <c r="L76" s="37"/>
      <c r="M76" s="28"/>
      <c r="N76" s="38"/>
      <c r="O76" s="29"/>
      <c r="P76" s="29"/>
      <c r="Q76" s="41"/>
      <c r="R76" s="28"/>
      <c r="S76" s="42"/>
      <c r="T76" s="29"/>
      <c r="U76" s="29"/>
      <c r="V76" s="28"/>
      <c r="W76" s="29"/>
      <c r="X76" s="43"/>
      <c r="Y76" s="48"/>
      <c r="Z76" s="48"/>
      <c r="AA76" s="28"/>
      <c r="AB76" s="46">
        <f t="shared" si="13"/>
        <v>5.3266920000000004</v>
      </c>
      <c r="AC76" s="49"/>
      <c r="AD76" s="50"/>
      <c r="AE76" s="51">
        <v>3.6205470000000002</v>
      </c>
      <c r="AF76" s="51">
        <v>5.2</v>
      </c>
      <c r="AG76" s="57">
        <v>3.9819599999999999</v>
      </c>
      <c r="AH76" s="51"/>
      <c r="AI76" s="51"/>
      <c r="AJ76" s="51"/>
      <c r="AK76" s="51"/>
      <c r="AL76" s="51"/>
      <c r="AM76" s="51"/>
      <c r="AN76" s="51"/>
      <c r="AO76" s="51"/>
      <c r="AP76" s="51"/>
      <c r="AQ76" s="58"/>
      <c r="AR76" s="51"/>
      <c r="AS76" s="51"/>
      <c r="AT76" s="51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46">
        <f t="shared" si="14"/>
        <v>4.2675023333333337</v>
      </c>
    </row>
    <row r="77" spans="1:57">
      <c r="A77" s="27">
        <v>48</v>
      </c>
      <c r="B77" s="28">
        <v>3.6859459999999999</v>
      </c>
      <c r="C77" s="28">
        <v>7.4328700000000003</v>
      </c>
      <c r="D77" s="28">
        <v>5.17</v>
      </c>
      <c r="E77" s="28"/>
      <c r="F77" s="29"/>
      <c r="G77" s="29"/>
      <c r="H77" s="29"/>
      <c r="I77" s="28"/>
      <c r="J77" s="28"/>
      <c r="K77" s="28"/>
      <c r="L77" s="37"/>
      <c r="M77" s="28"/>
      <c r="N77" s="38"/>
      <c r="O77" s="29"/>
      <c r="P77" s="29"/>
      <c r="Q77" s="41"/>
      <c r="R77" s="28"/>
      <c r="S77" s="42"/>
      <c r="T77" s="29"/>
      <c r="U77" s="29"/>
      <c r="V77" s="28"/>
      <c r="W77" s="29"/>
      <c r="X77" s="43"/>
      <c r="Y77" s="48"/>
      <c r="Z77" s="48"/>
      <c r="AA77" s="28"/>
      <c r="AB77" s="46">
        <f t="shared" si="13"/>
        <v>5.4296053333333338</v>
      </c>
      <c r="AC77" s="49"/>
      <c r="AD77" s="50"/>
      <c r="AE77" s="51">
        <v>3.7358449999999999</v>
      </c>
      <c r="AF77" s="51">
        <v>5.26</v>
      </c>
      <c r="AG77" s="57">
        <v>4.0980800000000004</v>
      </c>
      <c r="AH77" s="51"/>
      <c r="AI77" s="51"/>
      <c r="AJ77" s="51"/>
      <c r="AK77" s="51"/>
      <c r="AL77" s="51"/>
      <c r="AM77" s="51"/>
      <c r="AN77" s="51"/>
      <c r="AO77" s="51"/>
      <c r="AP77" s="51"/>
      <c r="AQ77" s="58"/>
      <c r="AR77" s="51"/>
      <c r="AS77" s="51"/>
      <c r="AT77" s="51"/>
      <c r="AU77" s="51"/>
      <c r="AV77" s="51"/>
      <c r="AW77" s="51"/>
      <c r="AX77" s="51"/>
      <c r="AY77" s="51"/>
      <c r="AZ77" s="51"/>
      <c r="BA77" s="51"/>
      <c r="BB77" s="51"/>
      <c r="BC77" s="51"/>
      <c r="BD77" s="51"/>
      <c r="BE77" s="46">
        <f t="shared" si="14"/>
        <v>4.3646416666666665</v>
      </c>
    </row>
    <row r="78" spans="1:57">
      <c r="A78" s="27">
        <v>49</v>
      </c>
      <c r="B78" s="28">
        <v>3.7903910000000001</v>
      </c>
      <c r="C78" s="28">
        <v>7.5583999999999998</v>
      </c>
      <c r="D78" s="28">
        <v>5.28</v>
      </c>
      <c r="E78" s="28"/>
      <c r="F78" s="29"/>
      <c r="G78" s="29"/>
      <c r="H78" s="29"/>
      <c r="I78" s="28"/>
      <c r="J78" s="28"/>
      <c r="K78" s="28"/>
      <c r="L78" s="37"/>
      <c r="M78" s="28"/>
      <c r="N78" s="38"/>
      <c r="O78" s="29"/>
      <c r="P78" s="29"/>
      <c r="Q78" s="41"/>
      <c r="R78" s="28"/>
      <c r="S78" s="42"/>
      <c r="T78" s="29"/>
      <c r="U78" s="29"/>
      <c r="V78" s="28"/>
      <c r="W78" s="29"/>
      <c r="X78" s="43"/>
      <c r="Y78" s="48"/>
      <c r="Z78" s="48"/>
      <c r="AA78" s="28"/>
      <c r="AB78" s="46">
        <f t="shared" si="13"/>
        <v>5.5429303333333335</v>
      </c>
      <c r="AC78" s="49"/>
      <c r="AD78" s="50"/>
      <c r="AE78" s="51">
        <v>3.846009</v>
      </c>
      <c r="AF78" s="51">
        <v>5.33</v>
      </c>
      <c r="AG78" s="57">
        <v>4.2174500000000004</v>
      </c>
      <c r="AH78" s="51"/>
      <c r="AI78" s="51"/>
      <c r="AJ78" s="51"/>
      <c r="AK78" s="51"/>
      <c r="AL78" s="51"/>
      <c r="AM78" s="51"/>
      <c r="AN78" s="51"/>
      <c r="AO78" s="51"/>
      <c r="AP78" s="51"/>
      <c r="AQ78" s="58"/>
      <c r="AR78" s="51"/>
      <c r="AS78" s="51"/>
      <c r="AT78" s="51"/>
      <c r="AU78" s="51"/>
      <c r="AV78" s="51"/>
      <c r="AW78" s="51"/>
      <c r="AX78" s="51"/>
      <c r="AY78" s="51"/>
      <c r="AZ78" s="51"/>
      <c r="BA78" s="51"/>
      <c r="BB78" s="51"/>
      <c r="BC78" s="51"/>
      <c r="BD78" s="51"/>
      <c r="BE78" s="46">
        <f t="shared" si="14"/>
        <v>4.4644863333333333</v>
      </c>
    </row>
    <row r="79" spans="1:57">
      <c r="A79" s="27">
        <v>50</v>
      </c>
      <c r="B79" s="28">
        <v>3.904738</v>
      </c>
      <c r="C79" s="28">
        <v>7.6869399999999999</v>
      </c>
      <c r="D79" s="28">
        <v>5.35</v>
      </c>
      <c r="E79" s="28"/>
      <c r="F79" s="29"/>
      <c r="G79" s="29"/>
      <c r="H79" s="29"/>
      <c r="I79" s="28"/>
      <c r="J79" s="28"/>
      <c r="K79" s="28"/>
      <c r="L79" s="37"/>
      <c r="M79" s="28"/>
      <c r="N79" s="38"/>
      <c r="O79" s="29"/>
      <c r="P79" s="29"/>
      <c r="Q79" s="41"/>
      <c r="R79" s="28"/>
      <c r="S79" s="42"/>
      <c r="T79" s="29"/>
      <c r="U79" s="29"/>
      <c r="V79" s="28"/>
      <c r="W79" s="29"/>
      <c r="X79" s="43"/>
      <c r="Y79" s="48"/>
      <c r="Z79" s="48"/>
      <c r="AA79" s="28"/>
      <c r="AB79" s="46">
        <f t="shared" si="13"/>
        <v>5.6472259999999999</v>
      </c>
      <c r="AC79" s="49"/>
      <c r="AD79" s="50"/>
      <c r="AE79" s="51">
        <v>3.953255</v>
      </c>
      <c r="AF79" s="51">
        <v>5.43</v>
      </c>
      <c r="AG79" s="57">
        <v>4.3349299999999999</v>
      </c>
      <c r="AH79" s="51"/>
      <c r="AI79" s="51"/>
      <c r="AJ79" s="51"/>
      <c r="AK79" s="51"/>
      <c r="AL79" s="51"/>
      <c r="AM79" s="51"/>
      <c r="AN79" s="51"/>
      <c r="AO79" s="51"/>
      <c r="AP79" s="51"/>
      <c r="AQ79" s="58"/>
      <c r="AR79" s="51"/>
      <c r="AS79" s="51"/>
      <c r="AT79" s="51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46">
        <f t="shared" si="14"/>
        <v>4.5727283333333331</v>
      </c>
    </row>
    <row r="80" spans="1:57">
      <c r="A80" s="27">
        <v>51</v>
      </c>
      <c r="B80" s="28">
        <v>4.0130850000000002</v>
      </c>
      <c r="C80" s="28">
        <v>7.8091100000000004</v>
      </c>
      <c r="D80" s="28">
        <v>5.43</v>
      </c>
      <c r="E80" s="28"/>
      <c r="F80" s="29"/>
      <c r="G80" s="29"/>
      <c r="H80" s="29"/>
      <c r="I80" s="28"/>
      <c r="J80" s="28"/>
      <c r="K80" s="28"/>
      <c r="L80" s="37"/>
      <c r="M80" s="28"/>
      <c r="N80" s="38"/>
      <c r="O80" s="29"/>
      <c r="P80" s="29"/>
      <c r="Q80" s="41"/>
      <c r="R80" s="28"/>
      <c r="S80" s="42"/>
      <c r="T80" s="29"/>
      <c r="U80" s="29"/>
      <c r="V80" s="28"/>
      <c r="W80" s="29"/>
      <c r="X80" s="43"/>
      <c r="Y80" s="48"/>
      <c r="Z80" s="48"/>
      <c r="AA80" s="28"/>
      <c r="AB80" s="46">
        <f t="shared" si="13"/>
        <v>5.7507316666666668</v>
      </c>
      <c r="AC80" s="49"/>
      <c r="AD80" s="50"/>
      <c r="AE80" s="51">
        <v>4.0755150000000002</v>
      </c>
      <c r="AF80" s="51">
        <v>5.55</v>
      </c>
      <c r="AG80" s="57">
        <v>4.4728399999999997</v>
      </c>
      <c r="AH80" s="51"/>
      <c r="AI80" s="51"/>
      <c r="AJ80" s="51"/>
      <c r="AK80" s="51"/>
      <c r="AL80" s="51"/>
      <c r="AM80" s="51"/>
      <c r="AN80" s="51"/>
      <c r="AO80" s="51"/>
      <c r="AP80" s="51"/>
      <c r="AQ80" s="58"/>
      <c r="AR80" s="51"/>
      <c r="AS80" s="51"/>
      <c r="AT80" s="51"/>
      <c r="AU80" s="51"/>
      <c r="AV80" s="51"/>
      <c r="AW80" s="51"/>
      <c r="AX80" s="51"/>
      <c r="AY80" s="51"/>
      <c r="AZ80" s="51"/>
      <c r="BA80" s="51"/>
      <c r="BB80" s="51"/>
      <c r="BC80" s="51"/>
      <c r="BD80" s="51"/>
      <c r="BE80" s="46">
        <f t="shared" si="14"/>
        <v>4.6994516666666666</v>
      </c>
    </row>
    <row r="81" spans="1:57">
      <c r="A81" s="27">
        <v>52</v>
      </c>
      <c r="B81" s="28">
        <v>4.1233389999999996</v>
      </c>
      <c r="C81" s="28">
        <v>7.9348799999999997</v>
      </c>
      <c r="D81" s="28">
        <v>5.52</v>
      </c>
      <c r="E81" s="28"/>
      <c r="F81" s="29"/>
      <c r="G81" s="29"/>
      <c r="H81" s="29"/>
      <c r="I81" s="28"/>
      <c r="J81" s="28"/>
      <c r="K81" s="28"/>
      <c r="L81" s="37"/>
      <c r="M81" s="28"/>
      <c r="N81" s="38"/>
      <c r="O81" s="29"/>
      <c r="P81" s="29"/>
      <c r="Q81" s="41"/>
      <c r="R81" s="28"/>
      <c r="S81" s="42"/>
      <c r="T81" s="29"/>
      <c r="U81" s="29"/>
      <c r="V81" s="28"/>
      <c r="W81" s="29"/>
      <c r="X81" s="43"/>
      <c r="Y81" s="48"/>
      <c r="Z81" s="48"/>
      <c r="AA81" s="28"/>
      <c r="AB81" s="46">
        <f t="shared" si="13"/>
        <v>5.8594063333333324</v>
      </c>
      <c r="AC81" s="49"/>
      <c r="AD81" s="50"/>
      <c r="AE81" s="51">
        <v>4.1774709999999997</v>
      </c>
      <c r="AF81" s="51">
        <v>5.66</v>
      </c>
      <c r="AG81" s="57">
        <v>4.5811299999999999</v>
      </c>
      <c r="AH81" s="51"/>
      <c r="AI81" s="51"/>
      <c r="AJ81" s="51"/>
      <c r="AK81" s="51"/>
      <c r="AL81" s="51"/>
      <c r="AM81" s="51"/>
      <c r="AN81" s="51"/>
      <c r="AO81" s="51"/>
      <c r="AP81" s="51"/>
      <c r="AQ81" s="58"/>
      <c r="AR81" s="51"/>
      <c r="AS81" s="51"/>
      <c r="AT81" s="51"/>
      <c r="AU81" s="51"/>
      <c r="AV81" s="51"/>
      <c r="AW81" s="51"/>
      <c r="AX81" s="51"/>
      <c r="AY81" s="51"/>
      <c r="AZ81" s="51"/>
      <c r="BA81" s="51"/>
      <c r="BB81" s="51"/>
      <c r="BC81" s="51"/>
      <c r="BD81" s="51"/>
      <c r="BE81" s="46">
        <f t="shared" si="14"/>
        <v>4.8062003333333339</v>
      </c>
    </row>
    <row r="82" spans="1:57">
      <c r="A82" s="27">
        <v>53</v>
      </c>
      <c r="B82" s="28">
        <v>4.2190690000000002</v>
      </c>
      <c r="C82" s="28">
        <v>8.0604899999999997</v>
      </c>
      <c r="D82" s="28">
        <v>5.63</v>
      </c>
      <c r="E82" s="28"/>
      <c r="F82" s="29"/>
      <c r="G82" s="29"/>
      <c r="H82" s="29"/>
      <c r="I82" s="28"/>
      <c r="J82" s="28"/>
      <c r="K82" s="28"/>
      <c r="L82" s="37"/>
      <c r="M82" s="28"/>
      <c r="N82" s="38"/>
      <c r="O82" s="29"/>
      <c r="P82" s="29"/>
      <c r="Q82" s="41"/>
      <c r="R82" s="28"/>
      <c r="S82" s="42"/>
      <c r="T82" s="29"/>
      <c r="U82" s="29"/>
      <c r="V82" s="28"/>
      <c r="W82" s="29"/>
      <c r="X82" s="43"/>
      <c r="Y82" s="48"/>
      <c r="Z82" s="48"/>
      <c r="AA82" s="28"/>
      <c r="AB82" s="46">
        <f t="shared" si="13"/>
        <v>5.9698529999999996</v>
      </c>
      <c r="AC82" s="49"/>
      <c r="AD82" s="50"/>
      <c r="AE82" s="51">
        <v>4.2928309999999996</v>
      </c>
      <c r="AF82" s="51">
        <v>5.75</v>
      </c>
      <c r="AG82" s="57">
        <v>4.66181</v>
      </c>
      <c r="AH82" s="51"/>
      <c r="AI82" s="51"/>
      <c r="AJ82" s="51"/>
      <c r="AK82" s="51"/>
      <c r="AL82" s="51"/>
      <c r="AM82" s="51"/>
      <c r="AN82" s="51"/>
      <c r="AO82" s="51"/>
      <c r="AP82" s="51"/>
      <c r="AQ82" s="58"/>
      <c r="AR82" s="51"/>
      <c r="AS82" s="51"/>
      <c r="AT82" s="51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46">
        <f t="shared" si="14"/>
        <v>4.9015469999999999</v>
      </c>
    </row>
    <row r="83" spans="1:57">
      <c r="A83" s="27">
        <v>54</v>
      </c>
      <c r="B83" s="28">
        <v>4.3297819999999998</v>
      </c>
      <c r="C83" s="28">
        <v>8.1857100000000003</v>
      </c>
      <c r="D83" s="28">
        <v>5.8</v>
      </c>
      <c r="E83" s="28"/>
      <c r="F83" s="29"/>
      <c r="G83" s="29"/>
      <c r="H83" s="29"/>
      <c r="I83" s="28"/>
      <c r="J83" s="28"/>
      <c r="K83" s="28"/>
      <c r="L83" s="37"/>
      <c r="M83" s="28"/>
      <c r="N83" s="38"/>
      <c r="O83" s="29"/>
      <c r="P83" s="29"/>
      <c r="Q83" s="41"/>
      <c r="R83" s="28"/>
      <c r="S83" s="42"/>
      <c r="T83" s="29"/>
      <c r="U83" s="29"/>
      <c r="V83" s="28"/>
      <c r="W83" s="29"/>
      <c r="X83" s="43"/>
      <c r="Y83" s="48"/>
      <c r="Z83" s="48"/>
      <c r="AA83" s="28"/>
      <c r="AB83" s="46">
        <f t="shared" si="13"/>
        <v>6.1051639999999994</v>
      </c>
      <c r="AC83" s="49"/>
      <c r="AD83" s="50"/>
      <c r="AE83" s="51">
        <v>4.3995360000000003</v>
      </c>
      <c r="AF83" s="51">
        <v>5.83</v>
      </c>
      <c r="AG83" s="57">
        <v>4.78552</v>
      </c>
      <c r="AH83" s="51"/>
      <c r="AI83" s="51"/>
      <c r="AJ83" s="51"/>
      <c r="AK83" s="51"/>
      <c r="AL83" s="51"/>
      <c r="AM83" s="51"/>
      <c r="AN83" s="51"/>
      <c r="AO83" s="51"/>
      <c r="AP83" s="51"/>
      <c r="AQ83" s="58"/>
      <c r="AR83" s="51"/>
      <c r="AS83" s="51"/>
      <c r="AT83" s="51"/>
      <c r="AU83" s="51"/>
      <c r="AV83" s="51"/>
      <c r="AW83" s="51"/>
      <c r="AX83" s="51"/>
      <c r="AY83" s="51"/>
      <c r="AZ83" s="51"/>
      <c r="BA83" s="51"/>
      <c r="BB83" s="51"/>
      <c r="BC83" s="51"/>
      <c r="BD83" s="51"/>
      <c r="BE83" s="46">
        <f t="shared" si="14"/>
        <v>5.0050186666666665</v>
      </c>
    </row>
    <row r="84" spans="1:57">
      <c r="A84" s="27">
        <v>55</v>
      </c>
      <c r="B84" s="28">
        <v>4.446421</v>
      </c>
      <c r="C84" s="28">
        <v>8.3123500000000003</v>
      </c>
      <c r="D84" s="28">
        <v>5.87</v>
      </c>
      <c r="E84" s="28"/>
      <c r="F84" s="29"/>
      <c r="G84" s="29"/>
      <c r="H84" s="29"/>
      <c r="I84" s="28"/>
      <c r="J84" s="28"/>
      <c r="K84" s="28"/>
      <c r="L84" s="37"/>
      <c r="M84" s="28"/>
      <c r="N84" s="38"/>
      <c r="O84" s="29"/>
      <c r="P84" s="29"/>
      <c r="Q84" s="41"/>
      <c r="R84" s="28"/>
      <c r="S84" s="42"/>
      <c r="T84" s="29"/>
      <c r="U84" s="29"/>
      <c r="V84" s="28"/>
      <c r="W84" s="29"/>
      <c r="X84" s="43"/>
      <c r="Y84" s="48"/>
      <c r="Z84" s="48"/>
      <c r="AA84" s="28"/>
      <c r="AB84" s="46">
        <f t="shared" si="13"/>
        <v>6.2095903333333338</v>
      </c>
      <c r="AC84" s="49"/>
      <c r="AD84" s="50"/>
      <c r="AE84" s="51">
        <v>4.5117450000000003</v>
      </c>
      <c r="AF84" s="51">
        <v>5.91</v>
      </c>
      <c r="AG84" s="57">
        <v>4.8686699999999998</v>
      </c>
      <c r="AH84" s="51"/>
      <c r="AI84" s="51"/>
      <c r="AJ84" s="51"/>
      <c r="AK84" s="51"/>
      <c r="AL84" s="51"/>
      <c r="AM84" s="51"/>
      <c r="AN84" s="51"/>
      <c r="AO84" s="51"/>
      <c r="AP84" s="51"/>
      <c r="AQ84" s="58"/>
      <c r="AR84" s="51"/>
      <c r="AS84" s="51"/>
      <c r="AT84" s="51"/>
      <c r="AU84" s="51"/>
      <c r="AV84" s="51"/>
      <c r="AW84" s="51"/>
      <c r="AX84" s="51"/>
      <c r="AY84" s="51"/>
      <c r="AZ84" s="51"/>
      <c r="BA84" s="51"/>
      <c r="BB84" s="51"/>
      <c r="BC84" s="51"/>
      <c r="BD84" s="51"/>
      <c r="BE84" s="46">
        <f t="shared" si="14"/>
        <v>5.0968050000000007</v>
      </c>
    </row>
    <row r="85" spans="1:57">
      <c r="A85" s="27">
        <v>56</v>
      </c>
      <c r="B85" s="28">
        <v>4.5586919999999997</v>
      </c>
      <c r="C85" s="28">
        <v>8.4350900000000006</v>
      </c>
      <c r="D85" s="28">
        <v>5.93</v>
      </c>
      <c r="E85" s="28"/>
      <c r="F85" s="29"/>
      <c r="G85" s="29"/>
      <c r="H85" s="29"/>
      <c r="I85" s="28"/>
      <c r="J85" s="28"/>
      <c r="K85" s="28"/>
      <c r="L85" s="37"/>
      <c r="M85" s="28"/>
      <c r="N85" s="38"/>
      <c r="O85" s="29"/>
      <c r="P85" s="29"/>
      <c r="Q85" s="41"/>
      <c r="R85" s="28"/>
      <c r="S85" s="42"/>
      <c r="T85" s="29"/>
      <c r="U85" s="29"/>
      <c r="V85" s="28"/>
      <c r="W85" s="29"/>
      <c r="X85" s="43"/>
      <c r="Y85" s="48"/>
      <c r="Z85" s="48"/>
      <c r="AA85" s="28"/>
      <c r="AB85" s="46">
        <f t="shared" si="13"/>
        <v>6.3079273333333328</v>
      </c>
      <c r="AC85" s="49"/>
      <c r="AD85" s="50"/>
      <c r="AE85" s="51">
        <v>4.630992</v>
      </c>
      <c r="AF85" s="51">
        <v>5.98</v>
      </c>
      <c r="AG85" s="57">
        <v>4.9678500000000003</v>
      </c>
      <c r="AH85" s="51"/>
      <c r="AI85" s="51"/>
      <c r="AJ85" s="51"/>
      <c r="AK85" s="51"/>
      <c r="AL85" s="51"/>
      <c r="AM85" s="51"/>
      <c r="AN85" s="51"/>
      <c r="AO85" s="51"/>
      <c r="AP85" s="51"/>
      <c r="AQ85" s="58"/>
      <c r="AR85" s="51"/>
      <c r="AS85" s="51"/>
      <c r="AT85" s="51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46">
        <f t="shared" si="14"/>
        <v>5.1929473333333336</v>
      </c>
    </row>
    <row r="86" spans="1:57">
      <c r="A86" s="27">
        <v>57</v>
      </c>
      <c r="B86" s="28">
        <v>4.6714019999999996</v>
      </c>
      <c r="C86" s="28">
        <v>8.5619999999999994</v>
      </c>
      <c r="D86" s="28">
        <v>6.02</v>
      </c>
      <c r="E86" s="28"/>
      <c r="F86" s="29"/>
      <c r="G86" s="29"/>
      <c r="H86" s="29"/>
      <c r="I86" s="28"/>
      <c r="J86" s="28"/>
      <c r="K86" s="28"/>
      <c r="L86" s="37"/>
      <c r="M86" s="28"/>
      <c r="N86" s="38"/>
      <c r="O86" s="29"/>
      <c r="P86" s="29"/>
      <c r="Q86" s="41"/>
      <c r="R86" s="28"/>
      <c r="S86" s="42"/>
      <c r="T86" s="29"/>
      <c r="U86" s="29"/>
      <c r="V86" s="28"/>
      <c r="W86" s="29"/>
      <c r="X86" s="43"/>
      <c r="Y86" s="48"/>
      <c r="Z86" s="48"/>
      <c r="AA86" s="28"/>
      <c r="AB86" s="46">
        <f t="shared" si="13"/>
        <v>6.4178006666666656</v>
      </c>
      <c r="AC86" s="49"/>
      <c r="AD86" s="50"/>
      <c r="AE86" s="51">
        <v>4.740354</v>
      </c>
      <c r="AF86" s="51">
        <v>6.1</v>
      </c>
      <c r="AG86" s="57">
        <v>5.1166799999999997</v>
      </c>
      <c r="AH86" s="51"/>
      <c r="AI86" s="51"/>
      <c r="AJ86" s="51"/>
      <c r="AK86" s="51"/>
      <c r="AL86" s="51"/>
      <c r="AM86" s="51"/>
      <c r="AN86" s="51"/>
      <c r="AO86" s="51"/>
      <c r="AP86" s="51"/>
      <c r="AQ86" s="58"/>
      <c r="AR86" s="51"/>
      <c r="AS86" s="51"/>
      <c r="AT86" s="51"/>
      <c r="AU86" s="51"/>
      <c r="AV86" s="51"/>
      <c r="AW86" s="51"/>
      <c r="AX86" s="51"/>
      <c r="AY86" s="51"/>
      <c r="AZ86" s="51"/>
      <c r="BA86" s="51"/>
      <c r="BB86" s="51"/>
      <c r="BC86" s="51"/>
      <c r="BD86" s="51"/>
      <c r="BE86" s="46">
        <f t="shared" si="14"/>
        <v>5.3190113333333331</v>
      </c>
    </row>
    <row r="87" spans="1:57">
      <c r="A87" s="27">
        <v>58</v>
      </c>
      <c r="B87" s="28">
        <v>4.776446</v>
      </c>
      <c r="C87" s="28">
        <v>8.6959300000000006</v>
      </c>
      <c r="D87" s="28">
        <v>6.1</v>
      </c>
      <c r="E87" s="28"/>
      <c r="F87" s="29"/>
      <c r="G87" s="29"/>
      <c r="H87" s="29"/>
      <c r="I87" s="28"/>
      <c r="J87" s="28"/>
      <c r="K87" s="28"/>
      <c r="L87" s="37"/>
      <c r="M87" s="28"/>
      <c r="N87" s="38"/>
      <c r="O87" s="29"/>
      <c r="P87" s="29"/>
      <c r="Q87" s="41"/>
      <c r="R87" s="28"/>
      <c r="S87" s="42"/>
      <c r="T87" s="29"/>
      <c r="U87" s="29"/>
      <c r="V87" s="28"/>
      <c r="W87" s="29"/>
      <c r="X87" s="43"/>
      <c r="Y87" s="48"/>
      <c r="Z87" s="48"/>
      <c r="AA87" s="28"/>
      <c r="AB87" s="46">
        <f t="shared" si="13"/>
        <v>6.5241253333333331</v>
      </c>
      <c r="AC87" s="49"/>
      <c r="AD87" s="50"/>
      <c r="AE87" s="51">
        <v>4.8469689999999996</v>
      </c>
      <c r="AF87" s="51">
        <v>6.24</v>
      </c>
      <c r="AG87" s="57">
        <v>5.23569</v>
      </c>
      <c r="AH87" s="51"/>
      <c r="AI87" s="51"/>
      <c r="AJ87" s="51"/>
      <c r="AK87" s="51"/>
      <c r="AL87" s="51"/>
      <c r="AM87" s="51"/>
      <c r="AN87" s="51"/>
      <c r="AO87" s="51"/>
      <c r="AP87" s="51"/>
      <c r="AQ87" s="58"/>
      <c r="AR87" s="51"/>
      <c r="AS87" s="51"/>
      <c r="AT87" s="51"/>
      <c r="AU87" s="51"/>
      <c r="AV87" s="51"/>
      <c r="AW87" s="51"/>
      <c r="AX87" s="51"/>
      <c r="AY87" s="51"/>
      <c r="AZ87" s="51"/>
      <c r="BA87" s="51"/>
      <c r="BB87" s="51"/>
      <c r="BC87" s="51"/>
      <c r="BD87" s="51"/>
      <c r="BE87" s="46">
        <f t="shared" si="14"/>
        <v>5.4408863333333342</v>
      </c>
    </row>
    <row r="88" spans="1:57">
      <c r="A88" s="27">
        <v>59</v>
      </c>
      <c r="B88" s="28">
        <v>4.8989979999999997</v>
      </c>
      <c r="C88" s="28">
        <v>8.8159799999999997</v>
      </c>
      <c r="D88" s="28">
        <v>6.17</v>
      </c>
      <c r="E88" s="28"/>
      <c r="F88" s="29"/>
      <c r="G88" s="29"/>
      <c r="H88" s="29"/>
      <c r="I88" s="28"/>
      <c r="J88" s="28"/>
      <c r="K88" s="28"/>
      <c r="L88" s="37"/>
      <c r="M88" s="28"/>
      <c r="N88" s="38"/>
      <c r="O88" s="29"/>
      <c r="P88" s="29"/>
      <c r="Q88" s="41"/>
      <c r="R88" s="28"/>
      <c r="S88" s="42"/>
      <c r="T88" s="29"/>
      <c r="U88" s="29"/>
      <c r="V88" s="28"/>
      <c r="W88" s="29"/>
      <c r="X88" s="43"/>
      <c r="Y88" s="48"/>
      <c r="Z88" s="48"/>
      <c r="AA88" s="28"/>
      <c r="AB88" s="46">
        <f t="shared" si="13"/>
        <v>6.6283259999999986</v>
      </c>
      <c r="AC88" s="49"/>
      <c r="AD88" s="50"/>
      <c r="AE88" s="51">
        <v>4.9579230000000001</v>
      </c>
      <c r="AF88" s="51">
        <v>6.4</v>
      </c>
      <c r="AG88" s="57">
        <v>5.3650399999999996</v>
      </c>
      <c r="AH88" s="51"/>
      <c r="AI88" s="51"/>
      <c r="AJ88" s="51"/>
      <c r="AK88" s="51"/>
      <c r="AL88" s="51"/>
      <c r="AM88" s="51"/>
      <c r="AN88" s="51"/>
      <c r="AO88" s="51"/>
      <c r="AP88" s="51"/>
      <c r="AQ88" s="58"/>
      <c r="AR88" s="51"/>
      <c r="AS88" s="51"/>
      <c r="AT88" s="51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46">
        <f t="shared" si="14"/>
        <v>5.5743210000000003</v>
      </c>
    </row>
    <row r="89" spans="1:57">
      <c r="A89" s="27">
        <v>60</v>
      </c>
      <c r="B89" s="28">
        <v>5.0102690000000001</v>
      </c>
      <c r="C89" s="28">
        <v>8.9456500000000005</v>
      </c>
      <c r="D89" s="28">
        <v>6.29</v>
      </c>
      <c r="E89" s="28"/>
      <c r="F89" s="29"/>
      <c r="G89" s="29"/>
      <c r="H89" s="29"/>
      <c r="I89" s="28"/>
      <c r="J89" s="28"/>
      <c r="K89" s="28"/>
      <c r="L89" s="37"/>
      <c r="M89" s="28"/>
      <c r="N89" s="38"/>
      <c r="O89" s="29"/>
      <c r="P89" s="29"/>
      <c r="Q89" s="41"/>
      <c r="R89" s="28"/>
      <c r="S89" s="42"/>
      <c r="T89" s="29"/>
      <c r="U89" s="29"/>
      <c r="V89" s="28"/>
      <c r="W89" s="29"/>
      <c r="X89" s="43"/>
      <c r="Y89" s="48"/>
      <c r="Z89" s="48"/>
      <c r="AA89" s="28"/>
      <c r="AB89" s="46">
        <f t="shared" si="13"/>
        <v>6.7486396666666666</v>
      </c>
      <c r="AC89" s="49"/>
      <c r="AD89" s="50"/>
      <c r="AE89" s="51">
        <v>5.0744670000000003</v>
      </c>
      <c r="AF89" s="51">
        <v>6.49</v>
      </c>
      <c r="AG89" s="57">
        <v>5.4709599999999998</v>
      </c>
      <c r="AH89" s="51"/>
      <c r="AI89" s="51"/>
      <c r="AJ89" s="51"/>
      <c r="AK89" s="51"/>
      <c r="AL89" s="51"/>
      <c r="AM89" s="51"/>
      <c r="AN89" s="51"/>
      <c r="AO89" s="51"/>
      <c r="AP89" s="51"/>
      <c r="AQ89" s="58"/>
      <c r="AR89" s="51"/>
      <c r="AS89" s="51"/>
      <c r="AT89" s="51"/>
      <c r="AU89" s="51"/>
      <c r="AV89" s="51"/>
      <c r="AW89" s="51"/>
      <c r="AX89" s="51"/>
      <c r="AY89" s="51"/>
      <c r="AZ89" s="51"/>
      <c r="BA89" s="51"/>
      <c r="BB89" s="51"/>
      <c r="BC89" s="51"/>
      <c r="BD89" s="51"/>
      <c r="BE89" s="46">
        <f t="shared" si="14"/>
        <v>5.6784756666666665</v>
      </c>
    </row>
    <row r="90" spans="1:57">
      <c r="A90" s="27">
        <v>61</v>
      </c>
      <c r="B90" s="28">
        <v>5.1263620000000003</v>
      </c>
      <c r="C90" s="28">
        <v>9.0729699999999998</v>
      </c>
      <c r="D90" s="28">
        <v>6.39</v>
      </c>
      <c r="E90" s="28"/>
      <c r="F90" s="29"/>
      <c r="G90" s="29"/>
      <c r="H90" s="29"/>
      <c r="I90" s="28"/>
      <c r="J90" s="28"/>
      <c r="K90" s="28"/>
      <c r="L90" s="37"/>
      <c r="M90" s="28"/>
      <c r="N90" s="38"/>
      <c r="O90" s="29"/>
      <c r="P90" s="29"/>
      <c r="Q90" s="41"/>
      <c r="R90" s="28"/>
      <c r="S90" s="42"/>
      <c r="T90" s="29"/>
      <c r="U90" s="29"/>
      <c r="V90" s="28"/>
      <c r="W90" s="29"/>
      <c r="X90" s="43"/>
      <c r="Y90" s="48"/>
      <c r="Z90" s="48"/>
      <c r="AA90" s="28"/>
      <c r="AB90" s="46">
        <f t="shared" si="13"/>
        <v>6.8631106666666666</v>
      </c>
      <c r="AC90" s="49"/>
      <c r="AD90" s="50"/>
      <c r="AE90" s="51">
        <v>5.2017730000000002</v>
      </c>
      <c r="AF90" s="51">
        <v>6.58</v>
      </c>
      <c r="AG90" s="57">
        <v>5.5947100000000001</v>
      </c>
      <c r="AH90" s="51"/>
      <c r="AI90" s="51"/>
      <c r="AJ90" s="51"/>
      <c r="AK90" s="51"/>
      <c r="AL90" s="51"/>
      <c r="AM90" s="51"/>
      <c r="AN90" s="51"/>
      <c r="AO90" s="51"/>
      <c r="AP90" s="51"/>
      <c r="AQ90" s="58"/>
      <c r="AR90" s="51"/>
      <c r="AS90" s="51"/>
      <c r="AT90" s="51"/>
      <c r="AU90" s="51"/>
      <c r="AV90" s="51"/>
      <c r="AW90" s="51"/>
      <c r="AX90" s="51"/>
      <c r="AY90" s="51"/>
      <c r="AZ90" s="51"/>
      <c r="BA90" s="51"/>
      <c r="BB90" s="51"/>
      <c r="BC90" s="51"/>
      <c r="BD90" s="51"/>
      <c r="BE90" s="46">
        <f t="shared" si="14"/>
        <v>5.7921610000000001</v>
      </c>
    </row>
    <row r="91" spans="1:57">
      <c r="A91" s="27">
        <v>62</v>
      </c>
      <c r="B91" s="28">
        <v>5.2454679999999998</v>
      </c>
      <c r="C91" s="28">
        <v>9.1923700000000004</v>
      </c>
      <c r="D91" s="28">
        <v>6.48</v>
      </c>
      <c r="E91" s="28"/>
      <c r="F91" s="29"/>
      <c r="G91" s="29"/>
      <c r="H91" s="29"/>
      <c r="I91" s="28"/>
      <c r="J91" s="28"/>
      <c r="K91" s="28"/>
      <c r="L91" s="37"/>
      <c r="M91" s="28"/>
      <c r="N91" s="38"/>
      <c r="O91" s="29"/>
      <c r="P91" s="29"/>
      <c r="Q91" s="41"/>
      <c r="R91" s="28"/>
      <c r="S91" s="42"/>
      <c r="T91" s="29"/>
      <c r="U91" s="29"/>
      <c r="V91" s="28"/>
      <c r="W91" s="29"/>
      <c r="X91" s="43"/>
      <c r="Y91" s="48"/>
      <c r="Z91" s="48"/>
      <c r="AA91" s="28"/>
      <c r="AB91" s="46">
        <f t="shared" si="13"/>
        <v>6.9726126666666666</v>
      </c>
      <c r="AC91" s="49"/>
      <c r="AD91" s="50"/>
      <c r="AE91" s="51">
        <v>5.3238940000000001</v>
      </c>
      <c r="AF91" s="51">
        <v>6.65</v>
      </c>
      <c r="AG91" s="57">
        <v>5.7118599999999997</v>
      </c>
      <c r="AH91" s="51"/>
      <c r="AI91" s="51"/>
      <c r="AJ91" s="51"/>
      <c r="AK91" s="51"/>
      <c r="AL91" s="51"/>
      <c r="AM91" s="51"/>
      <c r="AN91" s="51"/>
      <c r="AO91" s="51"/>
      <c r="AP91" s="51"/>
      <c r="AQ91" s="58"/>
      <c r="AR91" s="51"/>
      <c r="AS91" s="51"/>
      <c r="AT91" s="51"/>
      <c r="AU91" s="51"/>
      <c r="AV91" s="51"/>
      <c r="AW91" s="51"/>
      <c r="AX91" s="51"/>
      <c r="AY91" s="51"/>
      <c r="AZ91" s="51"/>
      <c r="BA91" s="51"/>
      <c r="BB91" s="51"/>
      <c r="BC91" s="51"/>
      <c r="BD91" s="51"/>
      <c r="BE91" s="46">
        <f t="shared" si="14"/>
        <v>5.8952513333333343</v>
      </c>
    </row>
    <row r="92" spans="1:57">
      <c r="A92" s="27">
        <v>63</v>
      </c>
      <c r="B92" s="28">
        <v>5.3646390000000004</v>
      </c>
      <c r="C92" s="28">
        <v>9.3224800000000005</v>
      </c>
      <c r="D92" s="28">
        <v>6.58</v>
      </c>
      <c r="E92" s="28"/>
      <c r="F92" s="29"/>
      <c r="G92" s="29"/>
      <c r="H92" s="29"/>
      <c r="I92" s="28"/>
      <c r="J92" s="28"/>
      <c r="K92" s="28"/>
      <c r="L92" s="37"/>
      <c r="M92" s="28"/>
      <c r="N92" s="38"/>
      <c r="O92" s="29"/>
      <c r="P92" s="29"/>
      <c r="Q92" s="41"/>
      <c r="R92" s="28"/>
      <c r="S92" s="42"/>
      <c r="T92" s="29"/>
      <c r="U92" s="29"/>
      <c r="V92" s="28"/>
      <c r="W92" s="29"/>
      <c r="X92" s="43"/>
      <c r="Y92" s="48"/>
      <c r="Z92" s="48"/>
      <c r="AA92" s="28"/>
      <c r="AB92" s="46">
        <f t="shared" si="13"/>
        <v>7.0890396666666673</v>
      </c>
      <c r="AC92" s="49"/>
      <c r="AD92" s="50"/>
      <c r="AE92" s="51">
        <v>5.4390700000000001</v>
      </c>
      <c r="AF92" s="51">
        <v>6.81</v>
      </c>
      <c r="AG92" s="57">
        <v>5.8380799999999997</v>
      </c>
      <c r="AH92" s="51"/>
      <c r="AI92" s="51"/>
      <c r="AJ92" s="51"/>
      <c r="AK92" s="51"/>
      <c r="AL92" s="51"/>
      <c r="AM92" s="51"/>
      <c r="AN92" s="51"/>
      <c r="AO92" s="51"/>
      <c r="AP92" s="51"/>
      <c r="AQ92" s="58"/>
      <c r="AR92" s="51"/>
      <c r="AS92" s="51"/>
      <c r="AT92" s="51"/>
      <c r="AU92" s="51"/>
      <c r="AV92" s="51"/>
      <c r="AW92" s="51"/>
      <c r="AX92" s="51"/>
      <c r="AY92" s="51"/>
      <c r="AZ92" s="51"/>
      <c r="BA92" s="51"/>
      <c r="BB92" s="51"/>
      <c r="BC92" s="51"/>
      <c r="BD92" s="51"/>
      <c r="BE92" s="46">
        <f t="shared" si="14"/>
        <v>6.0290500000000007</v>
      </c>
    </row>
    <row r="93" spans="1:57">
      <c r="A93" s="27">
        <v>64</v>
      </c>
      <c r="B93" s="28">
        <v>5.4795530000000001</v>
      </c>
      <c r="C93" s="28">
        <v>9.4524699999999999</v>
      </c>
      <c r="D93" s="28">
        <v>6.74</v>
      </c>
      <c r="E93" s="28"/>
      <c r="F93" s="29"/>
      <c r="G93" s="29"/>
      <c r="H93" s="29"/>
      <c r="I93" s="28"/>
      <c r="J93" s="28"/>
      <c r="K93" s="28"/>
      <c r="L93" s="37"/>
      <c r="M93" s="28"/>
      <c r="N93" s="38"/>
      <c r="O93" s="29"/>
      <c r="P93" s="29"/>
      <c r="Q93" s="41"/>
      <c r="R93" s="28"/>
      <c r="S93" s="42"/>
      <c r="T93" s="29"/>
      <c r="U93" s="29"/>
      <c r="V93" s="28"/>
      <c r="W93" s="29"/>
      <c r="X93" s="43"/>
      <c r="Y93" s="48"/>
      <c r="Z93" s="48"/>
      <c r="AA93" s="28"/>
      <c r="AB93" s="46">
        <f t="shared" si="13"/>
        <v>7.2240076666666679</v>
      </c>
      <c r="AC93" s="49"/>
      <c r="AD93" s="50"/>
      <c r="AE93" s="51">
        <v>5.5597560000000001</v>
      </c>
      <c r="AF93" s="51">
        <v>6.89</v>
      </c>
      <c r="AG93" s="57">
        <v>5.97851</v>
      </c>
      <c r="AH93" s="51"/>
      <c r="AI93" s="51"/>
      <c r="AJ93" s="51"/>
      <c r="AK93" s="51"/>
      <c r="AL93" s="51"/>
      <c r="AM93" s="51"/>
      <c r="AN93" s="51"/>
      <c r="AO93" s="51"/>
      <c r="AP93" s="51"/>
      <c r="AQ93" s="58"/>
      <c r="AR93" s="51"/>
      <c r="AS93" s="51"/>
      <c r="AT93" s="51"/>
      <c r="AU93" s="51"/>
      <c r="AV93" s="51"/>
      <c r="AW93" s="51"/>
      <c r="AX93" s="51"/>
      <c r="AY93" s="51"/>
      <c r="AZ93" s="51"/>
      <c r="BA93" s="51"/>
      <c r="BB93" s="51"/>
      <c r="BC93" s="51"/>
      <c r="BD93" s="51"/>
      <c r="BE93" s="46">
        <f t="shared" si="14"/>
        <v>6.1427553333333336</v>
      </c>
    </row>
    <row r="94" spans="1:57">
      <c r="A94" s="27">
        <v>65</v>
      </c>
      <c r="B94" s="28">
        <v>5.5883260000000003</v>
      </c>
      <c r="C94" s="28">
        <v>9.5845500000000001</v>
      </c>
      <c r="D94" s="28">
        <v>6.83</v>
      </c>
      <c r="E94" s="28"/>
      <c r="F94" s="29"/>
      <c r="G94" s="29"/>
      <c r="H94" s="29"/>
      <c r="I94" s="28"/>
      <c r="J94" s="28"/>
      <c r="K94" s="28"/>
      <c r="L94" s="37"/>
      <c r="M94" s="28"/>
      <c r="N94" s="38"/>
      <c r="O94" s="29"/>
      <c r="P94" s="29"/>
      <c r="Q94" s="41"/>
      <c r="R94" s="28"/>
      <c r="S94" s="42"/>
      <c r="T94" s="29"/>
      <c r="U94" s="29"/>
      <c r="V94" s="28"/>
      <c r="W94" s="29"/>
      <c r="X94" s="43"/>
      <c r="Y94" s="48"/>
      <c r="Z94" s="48"/>
      <c r="AA94" s="28"/>
      <c r="AB94" s="46">
        <f t="shared" ref="AB94:AB129" si="15">AVERAGE(B94:AA94)</f>
        <v>7.3342920000000005</v>
      </c>
      <c r="AC94" s="49"/>
      <c r="AD94" s="50"/>
      <c r="AE94" s="51">
        <v>5.6982720000000002</v>
      </c>
      <c r="AF94" s="51">
        <v>7.01</v>
      </c>
      <c r="AG94" s="57">
        <v>6.1995199999999997</v>
      </c>
      <c r="AH94" s="51"/>
      <c r="AI94" s="51"/>
      <c r="AJ94" s="51"/>
      <c r="AK94" s="51"/>
      <c r="AL94" s="51"/>
      <c r="AM94" s="51"/>
      <c r="AN94" s="51"/>
      <c r="AO94" s="51"/>
      <c r="AP94" s="51"/>
      <c r="AQ94" s="58"/>
      <c r="AR94" s="51"/>
      <c r="AS94" s="51"/>
      <c r="AT94" s="51"/>
      <c r="AU94" s="51"/>
      <c r="AV94" s="51"/>
      <c r="AW94" s="51"/>
      <c r="AX94" s="51"/>
      <c r="AY94" s="51"/>
      <c r="AZ94" s="51"/>
      <c r="BA94" s="51"/>
      <c r="BB94" s="51"/>
      <c r="BC94" s="51"/>
      <c r="BD94" s="51"/>
      <c r="BE94" s="46">
        <f t="shared" ref="BE94:BE129" si="16">AVERAGE(AE94:BD94)</f>
        <v>6.3025973333333338</v>
      </c>
    </row>
    <row r="95" spans="1:57">
      <c r="A95" s="27">
        <v>66</v>
      </c>
      <c r="B95" s="28">
        <v>5.7217149999999997</v>
      </c>
      <c r="C95" s="28">
        <v>9.7153299999999998</v>
      </c>
      <c r="D95" s="28">
        <v>6.94</v>
      </c>
      <c r="E95" s="28"/>
      <c r="F95" s="29"/>
      <c r="G95" s="29"/>
      <c r="H95" s="29"/>
      <c r="I95" s="28"/>
      <c r="J95" s="28"/>
      <c r="K95" s="28"/>
      <c r="L95" s="37"/>
      <c r="M95" s="28"/>
      <c r="N95" s="38"/>
      <c r="O95" s="29"/>
      <c r="P95" s="29"/>
      <c r="Q95" s="41"/>
      <c r="R95" s="28"/>
      <c r="S95" s="42"/>
      <c r="T95" s="29"/>
      <c r="U95" s="29"/>
      <c r="V95" s="28"/>
      <c r="W95" s="29"/>
      <c r="X95" s="43"/>
      <c r="Y95" s="48"/>
      <c r="Z95" s="48"/>
      <c r="AA95" s="28"/>
      <c r="AB95" s="46">
        <f t="shared" si="15"/>
        <v>7.459015</v>
      </c>
      <c r="AC95" s="49"/>
      <c r="AD95" s="50"/>
      <c r="AE95" s="51">
        <v>5.8260199999999998</v>
      </c>
      <c r="AF95" s="51">
        <v>7.1</v>
      </c>
      <c r="AG95" s="57">
        <v>6.3300900000000002</v>
      </c>
      <c r="AH95" s="51"/>
      <c r="AI95" s="51"/>
      <c r="AJ95" s="51"/>
      <c r="AK95" s="51"/>
      <c r="AL95" s="51"/>
      <c r="AM95" s="51"/>
      <c r="AN95" s="51"/>
      <c r="AO95" s="51"/>
      <c r="AP95" s="51"/>
      <c r="AQ95" s="58"/>
      <c r="AR95" s="51"/>
      <c r="AS95" s="51"/>
      <c r="AT95" s="51"/>
      <c r="AU95" s="51"/>
      <c r="AV95" s="51"/>
      <c r="AW95" s="51"/>
      <c r="AX95" s="51"/>
      <c r="AY95" s="51"/>
      <c r="AZ95" s="51"/>
      <c r="BA95" s="51"/>
      <c r="BB95" s="51"/>
      <c r="BC95" s="51"/>
      <c r="BD95" s="51"/>
      <c r="BE95" s="46">
        <f t="shared" si="16"/>
        <v>6.4187033333333332</v>
      </c>
    </row>
    <row r="96" spans="1:57">
      <c r="A96" s="27">
        <v>67</v>
      </c>
      <c r="B96" s="28">
        <v>5.8325269999999998</v>
      </c>
      <c r="C96" s="28">
        <v>9.8569499999999994</v>
      </c>
      <c r="D96" s="28">
        <v>7.11</v>
      </c>
      <c r="E96" s="28"/>
      <c r="F96" s="29"/>
      <c r="G96" s="29"/>
      <c r="H96" s="29"/>
      <c r="I96" s="28"/>
      <c r="J96" s="28"/>
      <c r="K96" s="28"/>
      <c r="L96" s="37"/>
      <c r="M96" s="28"/>
      <c r="N96" s="38"/>
      <c r="O96" s="29"/>
      <c r="P96" s="29"/>
      <c r="Q96" s="41"/>
      <c r="R96" s="28"/>
      <c r="S96" s="42"/>
      <c r="T96" s="29"/>
      <c r="U96" s="29"/>
      <c r="V96" s="28"/>
      <c r="W96" s="29"/>
      <c r="X96" s="43"/>
      <c r="Y96" s="48"/>
      <c r="Z96" s="48"/>
      <c r="AA96" s="28"/>
      <c r="AB96" s="46">
        <f t="shared" si="15"/>
        <v>7.5998256666666668</v>
      </c>
      <c r="AC96" s="49"/>
      <c r="AD96" s="50"/>
      <c r="AE96" s="51">
        <v>5.9482100000000004</v>
      </c>
      <c r="AF96" s="51">
        <v>7.25</v>
      </c>
      <c r="AG96" s="57">
        <v>6.4767900000000003</v>
      </c>
      <c r="AH96" s="51"/>
      <c r="AI96" s="51"/>
      <c r="AJ96" s="51"/>
      <c r="AK96" s="51"/>
      <c r="AL96" s="51"/>
      <c r="AM96" s="51"/>
      <c r="AN96" s="51"/>
      <c r="AO96" s="51"/>
      <c r="AP96" s="51"/>
      <c r="AQ96" s="58"/>
      <c r="AR96" s="51"/>
      <c r="AS96" s="51"/>
      <c r="AT96" s="51"/>
      <c r="AU96" s="51"/>
      <c r="AV96" s="51"/>
      <c r="AW96" s="51"/>
      <c r="AX96" s="51"/>
      <c r="AY96" s="51"/>
      <c r="AZ96" s="51"/>
      <c r="BA96" s="51"/>
      <c r="BB96" s="51"/>
      <c r="BC96" s="51"/>
      <c r="BD96" s="51"/>
      <c r="BE96" s="46">
        <f t="shared" si="16"/>
        <v>6.5583333333333336</v>
      </c>
    </row>
    <row r="97" spans="1:57">
      <c r="A97" s="27">
        <v>68</v>
      </c>
      <c r="B97" s="28">
        <v>5.9815300000000002</v>
      </c>
      <c r="C97" s="28">
        <v>9.9931199999999993</v>
      </c>
      <c r="D97" s="28">
        <v>7.22</v>
      </c>
      <c r="E97" s="28"/>
      <c r="F97" s="29"/>
      <c r="G97" s="29"/>
      <c r="H97" s="29"/>
      <c r="I97" s="28"/>
      <c r="J97" s="28"/>
      <c r="K97" s="28"/>
      <c r="L97" s="37"/>
      <c r="M97" s="28"/>
      <c r="N97" s="38"/>
      <c r="O97" s="29"/>
      <c r="P97" s="29"/>
      <c r="Q97" s="41"/>
      <c r="R97" s="28"/>
      <c r="S97" s="42"/>
      <c r="T97" s="29"/>
      <c r="U97" s="29"/>
      <c r="V97" s="28"/>
      <c r="W97" s="29"/>
      <c r="X97" s="43"/>
      <c r="Y97" s="48"/>
      <c r="Z97" s="48"/>
      <c r="AA97" s="28"/>
      <c r="AB97" s="46">
        <f t="shared" si="15"/>
        <v>7.7315499999999995</v>
      </c>
      <c r="AC97" s="49"/>
      <c r="AD97" s="50"/>
      <c r="AE97" s="51">
        <v>6.0849440000000001</v>
      </c>
      <c r="AF97" s="51">
        <v>7.29</v>
      </c>
      <c r="AG97" s="57">
        <v>6.6402099999999997</v>
      </c>
      <c r="AH97" s="51"/>
      <c r="AI97" s="51"/>
      <c r="AJ97" s="51"/>
      <c r="AK97" s="51"/>
      <c r="AL97" s="51"/>
      <c r="AM97" s="51"/>
      <c r="AN97" s="51"/>
      <c r="AO97" s="51"/>
      <c r="AP97" s="51"/>
      <c r="AQ97" s="58"/>
      <c r="AR97" s="51"/>
      <c r="AS97" s="51"/>
      <c r="AT97" s="51"/>
      <c r="AU97" s="51"/>
      <c r="AV97" s="51"/>
      <c r="AW97" s="51"/>
      <c r="AX97" s="51"/>
      <c r="AY97" s="51"/>
      <c r="AZ97" s="51"/>
      <c r="BA97" s="51"/>
      <c r="BB97" s="51"/>
      <c r="BC97" s="51"/>
      <c r="BD97" s="51"/>
      <c r="BE97" s="46">
        <f t="shared" si="16"/>
        <v>6.6717179999999994</v>
      </c>
    </row>
    <row r="98" spans="1:57">
      <c r="A98" s="27">
        <v>69</v>
      </c>
      <c r="B98" s="28">
        <v>6.1078799999999998</v>
      </c>
      <c r="C98" s="28">
        <v>10.1388</v>
      </c>
      <c r="D98" s="28">
        <v>7.29</v>
      </c>
      <c r="E98" s="28"/>
      <c r="F98" s="29"/>
      <c r="G98" s="29"/>
      <c r="H98" s="29"/>
      <c r="I98" s="28"/>
      <c r="J98" s="28"/>
      <c r="K98" s="28"/>
      <c r="L98" s="37"/>
      <c r="M98" s="28"/>
      <c r="N98" s="38"/>
      <c r="O98" s="29"/>
      <c r="P98" s="29"/>
      <c r="Q98" s="41"/>
      <c r="R98" s="28"/>
      <c r="S98" s="42"/>
      <c r="T98" s="29"/>
      <c r="U98" s="29"/>
      <c r="V98" s="28"/>
      <c r="W98" s="29"/>
      <c r="X98" s="43"/>
      <c r="Y98" s="48"/>
      <c r="Z98" s="48"/>
      <c r="AA98" s="28"/>
      <c r="AB98" s="46">
        <f t="shared" si="15"/>
        <v>7.845559999999999</v>
      </c>
      <c r="AC98" s="49"/>
      <c r="AD98" s="50"/>
      <c r="AE98" s="51">
        <v>6.2066280000000003</v>
      </c>
      <c r="AF98" s="51">
        <v>7.36</v>
      </c>
      <c r="AG98" s="57">
        <v>6.84084</v>
      </c>
      <c r="AH98" s="51"/>
      <c r="AI98" s="51"/>
      <c r="AJ98" s="51"/>
      <c r="AK98" s="51"/>
      <c r="AL98" s="51"/>
      <c r="AM98" s="51"/>
      <c r="AN98" s="51"/>
      <c r="AO98" s="51"/>
      <c r="AP98" s="51"/>
      <c r="AQ98" s="58"/>
      <c r="AR98" s="51"/>
      <c r="AS98" s="51"/>
      <c r="AT98" s="51"/>
      <c r="AU98" s="51"/>
      <c r="AV98" s="51"/>
      <c r="AW98" s="51"/>
      <c r="AX98" s="51"/>
      <c r="AY98" s="51"/>
      <c r="AZ98" s="51"/>
      <c r="BA98" s="51"/>
      <c r="BB98" s="51"/>
      <c r="BC98" s="51"/>
      <c r="BD98" s="51"/>
      <c r="BE98" s="46">
        <f t="shared" si="16"/>
        <v>6.8024893333333338</v>
      </c>
    </row>
    <row r="99" spans="1:57">
      <c r="A99" s="27">
        <v>70</v>
      </c>
      <c r="B99" s="28">
        <v>6.2253040000000004</v>
      </c>
      <c r="C99" s="28">
        <v>10.274800000000001</v>
      </c>
      <c r="D99" s="28">
        <v>7.45</v>
      </c>
      <c r="E99" s="28"/>
      <c r="F99" s="29"/>
      <c r="G99" s="29"/>
      <c r="H99" s="29"/>
      <c r="I99" s="28"/>
      <c r="J99" s="28"/>
      <c r="K99" s="28"/>
      <c r="L99" s="37"/>
      <c r="M99" s="28"/>
      <c r="N99" s="38"/>
      <c r="O99" s="29"/>
      <c r="P99" s="29"/>
      <c r="Q99" s="41"/>
      <c r="R99" s="28"/>
      <c r="S99" s="42"/>
      <c r="T99" s="29"/>
      <c r="U99" s="29"/>
      <c r="V99" s="28"/>
      <c r="W99" s="29"/>
      <c r="X99" s="43"/>
      <c r="Y99" s="48"/>
      <c r="Z99" s="48"/>
      <c r="AA99" s="28"/>
      <c r="AB99" s="46">
        <f t="shared" si="15"/>
        <v>7.9833679999999996</v>
      </c>
      <c r="AC99" s="49"/>
      <c r="AD99" s="50"/>
      <c r="AE99" s="51">
        <v>6.3399099999999997</v>
      </c>
      <c r="AF99" s="51">
        <v>7.45</v>
      </c>
      <c r="AG99" s="57">
        <v>6.9895199999999997</v>
      </c>
      <c r="AH99" s="51"/>
      <c r="AI99" s="51"/>
      <c r="AJ99" s="51"/>
      <c r="AK99" s="51"/>
      <c r="AL99" s="51"/>
      <c r="AM99" s="51"/>
      <c r="AN99" s="51"/>
      <c r="AO99" s="51"/>
      <c r="AP99" s="51"/>
      <c r="AQ99" s="58"/>
      <c r="AR99" s="51"/>
      <c r="AS99" s="51"/>
      <c r="AT99" s="51"/>
      <c r="AU99" s="51"/>
      <c r="AV99" s="51"/>
      <c r="AW99" s="51"/>
      <c r="AX99" s="51"/>
      <c r="AY99" s="51"/>
      <c r="AZ99" s="51"/>
      <c r="BA99" s="51"/>
      <c r="BB99" s="51"/>
      <c r="BC99" s="51"/>
      <c r="BD99" s="51"/>
      <c r="BE99" s="46">
        <f t="shared" si="16"/>
        <v>6.9264766666666659</v>
      </c>
    </row>
    <row r="100" spans="1:57">
      <c r="A100" s="27">
        <v>71</v>
      </c>
      <c r="B100" s="28">
        <v>6.3494859999999997</v>
      </c>
      <c r="C100" s="28">
        <v>10.424200000000001</v>
      </c>
      <c r="D100" s="28">
        <v>7.56</v>
      </c>
      <c r="E100" s="28"/>
      <c r="F100" s="29"/>
      <c r="G100" s="29"/>
      <c r="H100" s="29"/>
      <c r="I100" s="28"/>
      <c r="J100" s="28"/>
      <c r="K100" s="28"/>
      <c r="L100" s="37"/>
      <c r="M100" s="28"/>
      <c r="N100" s="38"/>
      <c r="O100" s="29"/>
      <c r="P100" s="29"/>
      <c r="Q100" s="41"/>
      <c r="R100" s="28"/>
      <c r="S100" s="42"/>
      <c r="T100" s="29"/>
      <c r="U100" s="29"/>
      <c r="V100" s="28"/>
      <c r="W100" s="29"/>
      <c r="X100" s="43"/>
      <c r="Y100" s="48"/>
      <c r="Z100" s="48"/>
      <c r="AA100" s="28"/>
      <c r="AB100" s="46">
        <f t="shared" si="15"/>
        <v>8.1112286666666673</v>
      </c>
      <c r="AC100" s="49"/>
      <c r="AD100" s="50"/>
      <c r="AE100" s="51">
        <v>6.4875889999999998</v>
      </c>
      <c r="AF100" s="51">
        <v>7.53</v>
      </c>
      <c r="AG100" s="57">
        <v>7.12643</v>
      </c>
      <c r="AH100" s="51"/>
      <c r="AI100" s="51"/>
      <c r="AJ100" s="51"/>
      <c r="AK100" s="51"/>
      <c r="AL100" s="51"/>
      <c r="AM100" s="51"/>
      <c r="AN100" s="51"/>
      <c r="AO100" s="51"/>
      <c r="AP100" s="51"/>
      <c r="AQ100" s="58"/>
      <c r="AR100" s="51"/>
      <c r="AS100" s="51"/>
      <c r="AT100" s="51"/>
      <c r="AU100" s="51"/>
      <c r="AV100" s="51"/>
      <c r="AW100" s="51"/>
      <c r="AX100" s="51"/>
      <c r="AY100" s="51"/>
      <c r="AZ100" s="51"/>
      <c r="BA100" s="51"/>
      <c r="BB100" s="51"/>
      <c r="BC100" s="51"/>
      <c r="BD100" s="51"/>
      <c r="BE100" s="46">
        <f t="shared" si="16"/>
        <v>7.0480063333333334</v>
      </c>
    </row>
    <row r="101" spans="1:57">
      <c r="A101" s="27">
        <v>72</v>
      </c>
      <c r="B101" s="28">
        <v>6.4715189999999998</v>
      </c>
      <c r="C101" s="28">
        <v>10.568099999999999</v>
      </c>
      <c r="D101" s="28">
        <v>7.7</v>
      </c>
      <c r="E101" s="28"/>
      <c r="F101" s="29"/>
      <c r="G101" s="29"/>
      <c r="H101" s="29"/>
      <c r="I101" s="28"/>
      <c r="J101" s="28"/>
      <c r="K101" s="28"/>
      <c r="L101" s="37"/>
      <c r="M101" s="28"/>
      <c r="N101" s="38"/>
      <c r="O101" s="29"/>
      <c r="P101" s="29"/>
      <c r="Q101" s="41"/>
      <c r="R101" s="28"/>
      <c r="S101" s="42"/>
      <c r="T101" s="29"/>
      <c r="U101" s="29"/>
      <c r="V101" s="28"/>
      <c r="W101" s="29"/>
      <c r="X101" s="43"/>
      <c r="Y101" s="48"/>
      <c r="Z101" s="48"/>
      <c r="AA101" s="28"/>
      <c r="AB101" s="46">
        <f t="shared" si="15"/>
        <v>8.2465396666666653</v>
      </c>
      <c r="AC101" s="49"/>
      <c r="AD101" s="50"/>
      <c r="AE101" s="51">
        <v>6.6295419999999998</v>
      </c>
      <c r="AF101" s="51">
        <v>7.62</v>
      </c>
      <c r="AG101" s="57">
        <v>7.2786600000000004</v>
      </c>
      <c r="AH101" s="51"/>
      <c r="AI101" s="51"/>
      <c r="AJ101" s="51"/>
      <c r="AK101" s="51"/>
      <c r="AL101" s="51"/>
      <c r="AM101" s="51"/>
      <c r="AN101" s="51"/>
      <c r="AO101" s="51"/>
      <c r="AP101" s="51"/>
      <c r="AQ101" s="58"/>
      <c r="AR101" s="51"/>
      <c r="AS101" s="51"/>
      <c r="AT101" s="51"/>
      <c r="AU101" s="51"/>
      <c r="AV101" s="51"/>
      <c r="AW101" s="51"/>
      <c r="AX101" s="51"/>
      <c r="AY101" s="51"/>
      <c r="AZ101" s="51"/>
      <c r="BA101" s="51"/>
      <c r="BB101" s="51"/>
      <c r="BC101" s="51"/>
      <c r="BD101" s="51"/>
      <c r="BE101" s="46">
        <f t="shared" si="16"/>
        <v>7.1760673333333331</v>
      </c>
    </row>
    <row r="102" spans="1:57">
      <c r="A102" s="27">
        <v>73</v>
      </c>
      <c r="B102" s="28">
        <v>6.6099449999999997</v>
      </c>
      <c r="C102" s="28">
        <v>10.718999999999999</v>
      </c>
      <c r="D102" s="28">
        <v>7.77</v>
      </c>
      <c r="E102" s="28"/>
      <c r="F102" s="29"/>
      <c r="G102" s="29"/>
      <c r="H102" s="29"/>
      <c r="I102" s="28"/>
      <c r="J102" s="28"/>
      <c r="K102" s="28"/>
      <c r="L102" s="37"/>
      <c r="M102" s="28"/>
      <c r="N102" s="38"/>
      <c r="O102" s="29"/>
      <c r="P102" s="29"/>
      <c r="Q102" s="41"/>
      <c r="R102" s="28"/>
      <c r="S102" s="42"/>
      <c r="T102" s="29"/>
      <c r="U102" s="29"/>
      <c r="V102" s="28"/>
      <c r="W102" s="29"/>
      <c r="X102" s="43"/>
      <c r="Y102" s="48"/>
      <c r="Z102" s="48"/>
      <c r="AA102" s="28"/>
      <c r="AB102" s="46">
        <f t="shared" si="15"/>
        <v>8.3663149999999984</v>
      </c>
      <c r="AC102" s="49"/>
      <c r="AD102" s="50"/>
      <c r="AE102" s="51">
        <v>6.7897090000000002</v>
      </c>
      <c r="AF102" s="51">
        <v>7.8</v>
      </c>
      <c r="AG102" s="57">
        <v>7.4141599999999999</v>
      </c>
      <c r="AH102" s="51"/>
      <c r="AI102" s="51"/>
      <c r="AJ102" s="51"/>
      <c r="AK102" s="51"/>
      <c r="AL102" s="51"/>
      <c r="AM102" s="51"/>
      <c r="AN102" s="51"/>
      <c r="AO102" s="51"/>
      <c r="AP102" s="51"/>
      <c r="AQ102" s="58"/>
      <c r="AR102" s="51"/>
      <c r="AS102" s="51"/>
      <c r="AT102" s="51"/>
      <c r="AU102" s="51"/>
      <c r="AV102" s="51"/>
      <c r="AW102" s="51"/>
      <c r="AX102" s="51"/>
      <c r="AY102" s="51"/>
      <c r="AZ102" s="51"/>
      <c r="BA102" s="51"/>
      <c r="BB102" s="51"/>
      <c r="BC102" s="51"/>
      <c r="BD102" s="51"/>
      <c r="BE102" s="46">
        <f t="shared" si="16"/>
        <v>7.3346229999999997</v>
      </c>
    </row>
    <row r="103" spans="1:57">
      <c r="A103" s="27">
        <v>74</v>
      </c>
      <c r="B103" s="28">
        <v>6.7467689999999996</v>
      </c>
      <c r="C103" s="28">
        <v>10.878</v>
      </c>
      <c r="D103" s="28">
        <v>7.94</v>
      </c>
      <c r="E103" s="28"/>
      <c r="F103" s="29"/>
      <c r="G103" s="29"/>
      <c r="H103" s="29"/>
      <c r="I103" s="28"/>
      <c r="J103" s="28"/>
      <c r="K103" s="28"/>
      <c r="L103" s="37"/>
      <c r="M103" s="28"/>
      <c r="N103" s="38"/>
      <c r="O103" s="29"/>
      <c r="P103" s="29"/>
      <c r="Q103" s="41"/>
      <c r="R103" s="28"/>
      <c r="S103" s="42"/>
      <c r="T103" s="29"/>
      <c r="U103" s="29"/>
      <c r="V103" s="28"/>
      <c r="W103" s="29"/>
      <c r="X103" s="43"/>
      <c r="Y103" s="48"/>
      <c r="Z103" s="48"/>
      <c r="AA103" s="28"/>
      <c r="AB103" s="46">
        <f t="shared" si="15"/>
        <v>8.5215896666666673</v>
      </c>
      <c r="AC103" s="49"/>
      <c r="AD103" s="50"/>
      <c r="AE103" s="51">
        <v>6.9196150000000003</v>
      </c>
      <c r="AF103" s="51">
        <v>7.95</v>
      </c>
      <c r="AG103" s="57">
        <v>7.5563099999999999</v>
      </c>
      <c r="AH103" s="51"/>
      <c r="AI103" s="51"/>
      <c r="AJ103" s="51"/>
      <c r="AK103" s="51"/>
      <c r="AL103" s="51"/>
      <c r="AM103" s="51"/>
      <c r="AN103" s="51"/>
      <c r="AO103" s="51"/>
      <c r="AP103" s="51"/>
      <c r="AQ103" s="58"/>
      <c r="AR103" s="51"/>
      <c r="AS103" s="51"/>
      <c r="AT103" s="51"/>
      <c r="AU103" s="51"/>
      <c r="AV103" s="51"/>
      <c r="AW103" s="51"/>
      <c r="AX103" s="51"/>
      <c r="AY103" s="51"/>
      <c r="AZ103" s="51"/>
      <c r="BA103" s="51"/>
      <c r="BB103" s="51"/>
      <c r="BC103" s="51"/>
      <c r="BD103" s="51"/>
      <c r="BE103" s="46">
        <f t="shared" si="16"/>
        <v>7.4753083333333334</v>
      </c>
    </row>
    <row r="104" spans="1:57">
      <c r="A104" s="27">
        <v>75</v>
      </c>
      <c r="B104" s="28">
        <v>6.9118700000000004</v>
      </c>
      <c r="C104" s="28">
        <v>11.032299999999999</v>
      </c>
      <c r="D104" s="28">
        <v>8.08</v>
      </c>
      <c r="E104" s="28"/>
      <c r="F104" s="29"/>
      <c r="G104" s="29"/>
      <c r="H104" s="29"/>
      <c r="I104" s="28"/>
      <c r="J104" s="28"/>
      <c r="K104" s="28"/>
      <c r="L104" s="37"/>
      <c r="M104" s="28"/>
      <c r="N104" s="38"/>
      <c r="O104" s="29"/>
      <c r="P104" s="29"/>
      <c r="Q104" s="41"/>
      <c r="R104" s="28"/>
      <c r="S104" s="42"/>
      <c r="T104" s="29"/>
      <c r="U104" s="29"/>
      <c r="V104" s="28"/>
      <c r="W104" s="29"/>
      <c r="X104" s="43"/>
      <c r="Y104" s="48"/>
      <c r="Z104" s="48"/>
      <c r="AA104" s="28"/>
      <c r="AB104" s="46">
        <f t="shared" si="15"/>
        <v>8.6747233333333327</v>
      </c>
      <c r="AC104" s="49"/>
      <c r="AD104" s="50"/>
      <c r="AE104" s="51">
        <v>7.0733560000000004</v>
      </c>
      <c r="AF104" s="51">
        <v>8.09</v>
      </c>
      <c r="AG104" s="57">
        <v>7.6635099999999996</v>
      </c>
      <c r="AH104" s="51"/>
      <c r="AI104" s="51"/>
      <c r="AJ104" s="51"/>
      <c r="AK104" s="51"/>
      <c r="AL104" s="51"/>
      <c r="AM104" s="51"/>
      <c r="AN104" s="51"/>
      <c r="AO104" s="51"/>
      <c r="AP104" s="51"/>
      <c r="AQ104" s="58"/>
      <c r="AR104" s="51"/>
      <c r="AS104" s="51"/>
      <c r="AT104" s="51"/>
      <c r="AU104" s="51"/>
      <c r="AV104" s="51"/>
      <c r="AW104" s="51"/>
      <c r="AX104" s="51"/>
      <c r="AY104" s="51"/>
      <c r="AZ104" s="51"/>
      <c r="BA104" s="51"/>
      <c r="BB104" s="51"/>
      <c r="BC104" s="51"/>
      <c r="BD104" s="51"/>
      <c r="BE104" s="46">
        <f t="shared" si="16"/>
        <v>7.6089553333333333</v>
      </c>
    </row>
    <row r="105" spans="1:57">
      <c r="A105" s="27">
        <v>76</v>
      </c>
      <c r="B105" s="28">
        <v>7.059615</v>
      </c>
      <c r="C105" s="28">
        <v>11.1889</v>
      </c>
      <c r="D105" s="28">
        <v>8.19</v>
      </c>
      <c r="E105" s="28"/>
      <c r="F105" s="29"/>
      <c r="G105" s="29"/>
      <c r="H105" s="29"/>
      <c r="I105" s="28"/>
      <c r="J105" s="28"/>
      <c r="K105" s="28"/>
      <c r="L105" s="37"/>
      <c r="M105" s="28"/>
      <c r="N105" s="38"/>
      <c r="O105" s="29"/>
      <c r="P105" s="29"/>
      <c r="Q105" s="41"/>
      <c r="R105" s="28"/>
      <c r="S105" s="42"/>
      <c r="T105" s="29"/>
      <c r="U105" s="29"/>
      <c r="V105" s="28"/>
      <c r="W105" s="29"/>
      <c r="X105" s="43"/>
      <c r="Y105" s="48"/>
      <c r="Z105" s="48"/>
      <c r="AA105" s="28"/>
      <c r="AB105" s="46">
        <f t="shared" si="15"/>
        <v>8.8128383333333336</v>
      </c>
      <c r="AC105" s="49"/>
      <c r="AD105" s="50"/>
      <c r="AE105" s="51">
        <v>7.2263120000000001</v>
      </c>
      <c r="AF105" s="51">
        <v>8.3699999999999992</v>
      </c>
      <c r="AG105" s="57">
        <v>7.8873499999999996</v>
      </c>
      <c r="AH105" s="51"/>
      <c r="AI105" s="51"/>
      <c r="AJ105" s="51"/>
      <c r="AK105" s="51"/>
      <c r="AL105" s="51"/>
      <c r="AM105" s="51"/>
      <c r="AN105" s="51"/>
      <c r="AO105" s="51"/>
      <c r="AP105" s="51"/>
      <c r="AQ105" s="58"/>
      <c r="AR105" s="51"/>
      <c r="AS105" s="51"/>
      <c r="AT105" s="51"/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46">
        <f t="shared" si="16"/>
        <v>7.827887333333333</v>
      </c>
    </row>
    <row r="106" spans="1:57">
      <c r="A106" s="27">
        <v>77</v>
      </c>
      <c r="B106" s="28">
        <v>7.2154449999999999</v>
      </c>
      <c r="C106" s="28">
        <v>11.3658</v>
      </c>
      <c r="D106" s="28">
        <v>8.26</v>
      </c>
      <c r="E106" s="28"/>
      <c r="F106" s="29"/>
      <c r="G106" s="29"/>
      <c r="H106" s="29"/>
      <c r="I106" s="28"/>
      <c r="J106" s="28"/>
      <c r="K106" s="28"/>
      <c r="L106" s="37"/>
      <c r="M106" s="28"/>
      <c r="N106" s="38"/>
      <c r="O106" s="29"/>
      <c r="P106" s="29"/>
      <c r="Q106" s="41"/>
      <c r="R106" s="28"/>
      <c r="S106" s="42"/>
      <c r="T106" s="29"/>
      <c r="U106" s="29"/>
      <c r="V106" s="28"/>
      <c r="W106" s="29"/>
      <c r="X106" s="43"/>
      <c r="Y106" s="48"/>
      <c r="Z106" s="48"/>
      <c r="AA106" s="28"/>
      <c r="AB106" s="46">
        <f t="shared" si="15"/>
        <v>8.9470816666666675</v>
      </c>
      <c r="AC106" s="49"/>
      <c r="AD106" s="50"/>
      <c r="AE106" s="51">
        <v>7.4203510000000001</v>
      </c>
      <c r="AF106" s="51">
        <v>8.4600000000000009</v>
      </c>
      <c r="AG106" s="57">
        <v>8.0637500000000006</v>
      </c>
      <c r="AH106" s="51"/>
      <c r="AI106" s="51"/>
      <c r="AJ106" s="51"/>
      <c r="AK106" s="51"/>
      <c r="AL106" s="51"/>
      <c r="AM106" s="51"/>
      <c r="AN106" s="51"/>
      <c r="AO106" s="51"/>
      <c r="AP106" s="51"/>
      <c r="AQ106" s="58"/>
      <c r="AR106" s="51"/>
      <c r="AS106" s="51"/>
      <c r="AT106" s="51"/>
      <c r="AU106" s="51"/>
      <c r="AV106" s="51"/>
      <c r="AW106" s="51"/>
      <c r="AX106" s="51"/>
      <c r="AY106" s="51"/>
      <c r="AZ106" s="51"/>
      <c r="BA106" s="51"/>
      <c r="BB106" s="51"/>
      <c r="BC106" s="51"/>
      <c r="BD106" s="51"/>
      <c r="BE106" s="46">
        <f t="shared" si="16"/>
        <v>7.9813670000000014</v>
      </c>
    </row>
    <row r="107" spans="1:57">
      <c r="A107" s="27">
        <v>78</v>
      </c>
      <c r="B107" s="28">
        <v>7.3690150000000001</v>
      </c>
      <c r="C107" s="28">
        <v>11.5486</v>
      </c>
      <c r="D107" s="28">
        <v>8.4</v>
      </c>
      <c r="E107" s="28"/>
      <c r="F107" s="29"/>
      <c r="G107" s="29"/>
      <c r="H107" s="29"/>
      <c r="I107" s="28"/>
      <c r="J107" s="28"/>
      <c r="K107" s="28"/>
      <c r="L107" s="37"/>
      <c r="M107" s="28"/>
      <c r="N107" s="38"/>
      <c r="O107" s="29"/>
      <c r="P107" s="29"/>
      <c r="Q107" s="41"/>
      <c r="R107" s="28"/>
      <c r="S107" s="42"/>
      <c r="T107" s="29"/>
      <c r="U107" s="29"/>
      <c r="V107" s="28"/>
      <c r="W107" s="29"/>
      <c r="X107" s="43"/>
      <c r="Y107" s="48"/>
      <c r="Z107" s="48"/>
      <c r="AA107" s="28"/>
      <c r="AB107" s="46">
        <f t="shared" si="15"/>
        <v>9.1058716666666673</v>
      </c>
      <c r="AC107" s="49"/>
      <c r="AD107" s="50"/>
      <c r="AE107" s="51">
        <v>7.5893579999999998</v>
      </c>
      <c r="AF107" s="51">
        <v>8.6</v>
      </c>
      <c r="AG107" s="57">
        <v>8.2594799999999999</v>
      </c>
      <c r="AH107" s="51"/>
      <c r="AI107" s="51"/>
      <c r="AJ107" s="51"/>
      <c r="AK107" s="51"/>
      <c r="AL107" s="51"/>
      <c r="AM107" s="51"/>
      <c r="AN107" s="51"/>
      <c r="AO107" s="51"/>
      <c r="AP107" s="51"/>
      <c r="AQ107" s="58"/>
      <c r="AR107" s="51"/>
      <c r="AS107" s="51"/>
      <c r="AT107" s="51"/>
      <c r="AU107" s="51"/>
      <c r="AV107" s="51"/>
      <c r="AW107" s="51"/>
      <c r="AX107" s="51"/>
      <c r="AY107" s="51"/>
      <c r="AZ107" s="51"/>
      <c r="BA107" s="51"/>
      <c r="BB107" s="51"/>
      <c r="BC107" s="51"/>
      <c r="BD107" s="51"/>
      <c r="BE107" s="46">
        <f t="shared" si="16"/>
        <v>8.1496126666666662</v>
      </c>
    </row>
    <row r="108" spans="1:57">
      <c r="A108" s="27">
        <v>79</v>
      </c>
      <c r="B108" s="28">
        <v>7.5489899999999999</v>
      </c>
      <c r="C108" s="28">
        <v>11.7331</v>
      </c>
      <c r="D108" s="28">
        <v>8.56</v>
      </c>
      <c r="E108" s="28"/>
      <c r="F108" s="29"/>
      <c r="G108" s="29"/>
      <c r="H108" s="29"/>
      <c r="I108" s="28"/>
      <c r="J108" s="28"/>
      <c r="K108" s="28"/>
      <c r="L108" s="37"/>
      <c r="M108" s="28"/>
      <c r="N108" s="38"/>
      <c r="O108" s="29"/>
      <c r="P108" s="29"/>
      <c r="Q108" s="41"/>
      <c r="R108" s="28"/>
      <c r="S108" s="42"/>
      <c r="T108" s="29"/>
      <c r="U108" s="29"/>
      <c r="V108" s="28"/>
      <c r="W108" s="29"/>
      <c r="X108" s="43"/>
      <c r="Y108" s="48"/>
      <c r="Z108" s="48"/>
      <c r="AA108" s="28"/>
      <c r="AB108" s="46">
        <f t="shared" si="15"/>
        <v>9.2806966666666657</v>
      </c>
      <c r="AC108" s="49"/>
      <c r="AD108" s="50"/>
      <c r="AE108" s="51">
        <v>7.7788209999999998</v>
      </c>
      <c r="AF108" s="51">
        <v>8.7200000000000006</v>
      </c>
      <c r="AG108" s="57">
        <v>8.4658700000000007</v>
      </c>
      <c r="AH108" s="51"/>
      <c r="AI108" s="51"/>
      <c r="AJ108" s="51"/>
      <c r="AK108" s="51"/>
      <c r="AL108" s="51"/>
      <c r="AM108" s="51"/>
      <c r="AN108" s="51"/>
      <c r="AO108" s="51"/>
      <c r="AP108" s="51"/>
      <c r="AQ108" s="58"/>
      <c r="AR108" s="51"/>
      <c r="AS108" s="51"/>
      <c r="AT108" s="51"/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46">
        <f t="shared" si="16"/>
        <v>8.3215636666666679</v>
      </c>
    </row>
    <row r="109" spans="1:57">
      <c r="A109" s="27">
        <v>80</v>
      </c>
      <c r="B109" s="28">
        <v>7.7295439999999997</v>
      </c>
      <c r="C109" s="28">
        <v>11.9175</v>
      </c>
      <c r="D109" s="28">
        <v>8.67</v>
      </c>
      <c r="E109" s="28"/>
      <c r="F109" s="29"/>
      <c r="G109" s="29"/>
      <c r="H109" s="29"/>
      <c r="I109" s="28"/>
      <c r="J109" s="28"/>
      <c r="K109" s="28"/>
      <c r="L109" s="37"/>
      <c r="M109" s="28"/>
      <c r="N109" s="38"/>
      <c r="O109" s="29"/>
      <c r="P109" s="29"/>
      <c r="Q109" s="41"/>
      <c r="R109" s="28"/>
      <c r="S109" s="42"/>
      <c r="T109" s="29"/>
      <c r="U109" s="29"/>
      <c r="V109" s="28"/>
      <c r="W109" s="29"/>
      <c r="X109" s="43"/>
      <c r="Y109" s="48"/>
      <c r="Z109" s="48"/>
      <c r="AA109" s="28"/>
      <c r="AB109" s="46">
        <f t="shared" si="15"/>
        <v>9.439014666666667</v>
      </c>
      <c r="AC109" s="49"/>
      <c r="AD109" s="50"/>
      <c r="AE109" s="51">
        <v>7.9661660000000003</v>
      </c>
      <c r="AF109" s="51">
        <v>8.82</v>
      </c>
      <c r="AG109" s="57">
        <v>8.71889</v>
      </c>
      <c r="AH109" s="51"/>
      <c r="AI109" s="51"/>
      <c r="AJ109" s="51"/>
      <c r="AK109" s="51"/>
      <c r="AL109" s="51"/>
      <c r="AM109" s="51"/>
      <c r="AN109" s="51"/>
      <c r="AO109" s="51"/>
      <c r="AP109" s="51"/>
      <c r="AQ109" s="58"/>
      <c r="AR109" s="51"/>
      <c r="AS109" s="51"/>
      <c r="AT109" s="51"/>
      <c r="AU109" s="51"/>
      <c r="AV109" s="51"/>
      <c r="AW109" s="51"/>
      <c r="AX109" s="51"/>
      <c r="AY109" s="51"/>
      <c r="AZ109" s="51"/>
      <c r="BA109" s="51"/>
      <c r="BB109" s="51"/>
      <c r="BC109" s="51"/>
      <c r="BD109" s="51"/>
      <c r="BE109" s="46">
        <f t="shared" si="16"/>
        <v>8.5016853333333344</v>
      </c>
    </row>
    <row r="110" spans="1:57">
      <c r="A110" s="27">
        <v>81</v>
      </c>
      <c r="B110" s="28">
        <v>7.9004979999999998</v>
      </c>
      <c r="C110" s="28">
        <v>12.098000000000001</v>
      </c>
      <c r="D110" s="28">
        <v>8.73</v>
      </c>
      <c r="E110" s="28"/>
      <c r="F110" s="29"/>
      <c r="G110" s="29"/>
      <c r="H110" s="29"/>
      <c r="I110" s="28"/>
      <c r="J110" s="28"/>
      <c r="K110" s="28"/>
      <c r="L110" s="37"/>
      <c r="M110" s="28"/>
      <c r="N110" s="38"/>
      <c r="O110" s="29"/>
      <c r="P110" s="29"/>
      <c r="Q110" s="41"/>
      <c r="R110" s="28"/>
      <c r="S110" s="42"/>
      <c r="T110" s="29"/>
      <c r="U110" s="29"/>
      <c r="V110" s="28"/>
      <c r="W110" s="29"/>
      <c r="X110" s="43"/>
      <c r="Y110" s="48"/>
      <c r="Z110" s="48"/>
      <c r="AA110" s="28"/>
      <c r="AB110" s="46">
        <f t="shared" si="15"/>
        <v>9.5761660000000006</v>
      </c>
      <c r="AC110" s="49"/>
      <c r="AD110" s="50"/>
      <c r="AE110" s="51">
        <v>8.1382019999999997</v>
      </c>
      <c r="AF110" s="51">
        <v>8.99</v>
      </c>
      <c r="AG110" s="57">
        <v>8.9177700000000009</v>
      </c>
      <c r="AH110" s="51"/>
      <c r="AI110" s="51"/>
      <c r="AJ110" s="51"/>
      <c r="AK110" s="51"/>
      <c r="AL110" s="51"/>
      <c r="AM110" s="51"/>
      <c r="AN110" s="51"/>
      <c r="AO110" s="51"/>
      <c r="AP110" s="51"/>
      <c r="AQ110" s="58"/>
      <c r="AR110" s="51"/>
      <c r="AS110" s="51"/>
      <c r="AT110" s="51"/>
      <c r="AU110" s="51"/>
      <c r="AV110" s="51"/>
      <c r="AW110" s="51"/>
      <c r="AX110" s="51"/>
      <c r="AY110" s="51"/>
      <c r="AZ110" s="51"/>
      <c r="BA110" s="51"/>
      <c r="BB110" s="51"/>
      <c r="BC110" s="51"/>
      <c r="BD110" s="51"/>
      <c r="BE110" s="46">
        <f t="shared" si="16"/>
        <v>8.6819906666666675</v>
      </c>
    </row>
    <row r="111" spans="1:57">
      <c r="A111" s="27">
        <v>82</v>
      </c>
      <c r="B111" s="28">
        <v>8.0826519999999995</v>
      </c>
      <c r="C111" s="28">
        <v>12.3104</v>
      </c>
      <c r="D111" s="28">
        <v>8.7799999999999994</v>
      </c>
      <c r="E111" s="28"/>
      <c r="F111" s="29"/>
      <c r="G111" s="29"/>
      <c r="H111" s="29"/>
      <c r="I111" s="28"/>
      <c r="J111" s="28"/>
      <c r="K111" s="28"/>
      <c r="L111" s="37"/>
      <c r="M111" s="28"/>
      <c r="N111" s="38"/>
      <c r="O111" s="29"/>
      <c r="P111" s="29"/>
      <c r="Q111" s="41"/>
      <c r="R111" s="28"/>
      <c r="S111" s="42"/>
      <c r="T111" s="29"/>
      <c r="U111" s="29"/>
      <c r="V111" s="28"/>
      <c r="W111" s="29"/>
      <c r="X111" s="43"/>
      <c r="Y111" s="48"/>
      <c r="Z111" s="48"/>
      <c r="AA111" s="28"/>
      <c r="AB111" s="46">
        <f t="shared" si="15"/>
        <v>9.7243506666666661</v>
      </c>
      <c r="AC111" s="49"/>
      <c r="AD111" s="50"/>
      <c r="AE111" s="51">
        <v>8.3257250000000003</v>
      </c>
      <c r="AF111" s="51">
        <v>9.1999999999999993</v>
      </c>
      <c r="AG111" s="57">
        <v>9.1258199999999992</v>
      </c>
      <c r="AH111" s="51"/>
      <c r="AI111" s="51"/>
      <c r="AJ111" s="51"/>
      <c r="AK111" s="51"/>
      <c r="AL111" s="51"/>
      <c r="AM111" s="51"/>
      <c r="AN111" s="51"/>
      <c r="AO111" s="51"/>
      <c r="AP111" s="51"/>
      <c r="AQ111" s="58"/>
      <c r="AR111" s="51"/>
      <c r="AS111" s="51"/>
      <c r="AT111" s="51"/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46">
        <f t="shared" si="16"/>
        <v>8.8838483333333329</v>
      </c>
    </row>
    <row r="112" spans="1:57">
      <c r="A112" s="27">
        <v>83</v>
      </c>
      <c r="B112" s="28">
        <v>8.2698009999999993</v>
      </c>
      <c r="C112" s="28">
        <v>12.517799999999999</v>
      </c>
      <c r="D112" s="28">
        <v>8.9</v>
      </c>
      <c r="E112" s="28"/>
      <c r="F112" s="29"/>
      <c r="G112" s="29"/>
      <c r="H112" s="29"/>
      <c r="I112" s="28"/>
      <c r="J112" s="28"/>
      <c r="K112" s="28"/>
      <c r="L112" s="37"/>
      <c r="M112" s="28"/>
      <c r="N112" s="38"/>
      <c r="O112" s="29"/>
      <c r="P112" s="29"/>
      <c r="Q112" s="41"/>
      <c r="R112" s="28"/>
      <c r="S112" s="42"/>
      <c r="T112" s="29"/>
      <c r="U112" s="29"/>
      <c r="V112" s="28"/>
      <c r="W112" s="29"/>
      <c r="X112" s="43"/>
      <c r="Y112" s="48"/>
      <c r="Z112" s="48"/>
      <c r="AA112" s="28"/>
      <c r="AB112" s="46">
        <f t="shared" si="15"/>
        <v>9.8958670000000009</v>
      </c>
      <c r="AC112" s="49"/>
      <c r="AD112" s="50"/>
      <c r="AE112" s="51">
        <v>8.5483150000000006</v>
      </c>
      <c r="AF112" s="51">
        <v>9.3800000000000008</v>
      </c>
      <c r="AG112" s="57">
        <v>9.3643900000000002</v>
      </c>
      <c r="AH112" s="51"/>
      <c r="AI112" s="51"/>
      <c r="AJ112" s="51"/>
      <c r="AK112" s="51"/>
      <c r="AL112" s="51"/>
      <c r="AM112" s="51"/>
      <c r="AN112" s="51"/>
      <c r="AO112" s="51"/>
      <c r="AP112" s="51"/>
      <c r="AQ112" s="58"/>
      <c r="AR112" s="51"/>
      <c r="AS112" s="51"/>
      <c r="AT112" s="51"/>
      <c r="AU112" s="51"/>
      <c r="AV112" s="51"/>
      <c r="AW112" s="51"/>
      <c r="AX112" s="51"/>
      <c r="AY112" s="51"/>
      <c r="AZ112" s="51"/>
      <c r="BA112" s="51"/>
      <c r="BB112" s="51"/>
      <c r="BC112" s="51"/>
      <c r="BD112" s="51"/>
      <c r="BE112" s="46">
        <f t="shared" si="16"/>
        <v>9.0975683333333333</v>
      </c>
    </row>
    <row r="113" spans="1:57">
      <c r="A113" s="27">
        <v>84</v>
      </c>
      <c r="B113" s="28">
        <v>8.5015210000000003</v>
      </c>
      <c r="C113" s="28">
        <v>12.714700000000001</v>
      </c>
      <c r="D113" s="28">
        <v>9.15</v>
      </c>
      <c r="E113" s="28"/>
      <c r="F113" s="29"/>
      <c r="G113" s="29"/>
      <c r="H113" s="29"/>
      <c r="I113" s="28"/>
      <c r="J113" s="28"/>
      <c r="K113" s="28"/>
      <c r="L113" s="37"/>
      <c r="M113" s="28"/>
      <c r="N113" s="38"/>
      <c r="O113" s="29"/>
      <c r="P113" s="29"/>
      <c r="Q113" s="41"/>
      <c r="R113" s="28"/>
      <c r="S113" s="42"/>
      <c r="T113" s="29"/>
      <c r="U113" s="29"/>
      <c r="V113" s="28"/>
      <c r="W113" s="29"/>
      <c r="X113" s="43"/>
      <c r="Y113" s="48"/>
      <c r="Z113" s="48"/>
      <c r="AA113" s="28"/>
      <c r="AB113" s="46">
        <f t="shared" si="15"/>
        <v>10.122073666666667</v>
      </c>
      <c r="AC113" s="49"/>
      <c r="AD113" s="50"/>
      <c r="AE113" s="51">
        <v>8.7750679999999992</v>
      </c>
      <c r="AF113" s="51">
        <v>9.5399999999999991</v>
      </c>
      <c r="AG113" s="57">
        <v>9.5419300000000007</v>
      </c>
      <c r="AH113" s="51"/>
      <c r="AI113" s="51"/>
      <c r="AJ113" s="51"/>
      <c r="AK113" s="51"/>
      <c r="AL113" s="51"/>
      <c r="AM113" s="51"/>
      <c r="AN113" s="51"/>
      <c r="AO113" s="51"/>
      <c r="AP113" s="51"/>
      <c r="AQ113" s="58"/>
      <c r="AR113" s="51"/>
      <c r="AS113" s="51"/>
      <c r="AT113" s="51"/>
      <c r="AU113" s="51"/>
      <c r="AV113" s="51"/>
      <c r="AW113" s="51"/>
      <c r="AX113" s="51"/>
      <c r="AY113" s="51"/>
      <c r="AZ113" s="51"/>
      <c r="BA113" s="51"/>
      <c r="BB113" s="51"/>
      <c r="BC113" s="51"/>
      <c r="BD113" s="51"/>
      <c r="BE113" s="46">
        <f t="shared" si="16"/>
        <v>9.2856659999999991</v>
      </c>
    </row>
    <row r="114" spans="1:57">
      <c r="A114" s="27">
        <v>85</v>
      </c>
      <c r="B114" s="28">
        <v>8.7167209999999997</v>
      </c>
      <c r="C114" s="28">
        <v>12.9497</v>
      </c>
      <c r="D114" s="28">
        <v>9.2899999999999991</v>
      </c>
      <c r="E114" s="28"/>
      <c r="F114" s="29"/>
      <c r="G114" s="29"/>
      <c r="H114" s="29"/>
      <c r="I114" s="28"/>
      <c r="J114" s="28"/>
      <c r="K114" s="28"/>
      <c r="L114" s="37"/>
      <c r="M114" s="28"/>
      <c r="N114" s="38"/>
      <c r="O114" s="29"/>
      <c r="P114" s="29"/>
      <c r="Q114" s="41"/>
      <c r="R114" s="28"/>
      <c r="S114" s="42"/>
      <c r="T114" s="29"/>
      <c r="U114" s="29"/>
      <c r="V114" s="28"/>
      <c r="W114" s="29"/>
      <c r="X114" s="43"/>
      <c r="Y114" s="48"/>
      <c r="Z114" s="48"/>
      <c r="AA114" s="28"/>
      <c r="AB114" s="46">
        <f t="shared" si="15"/>
        <v>10.318807</v>
      </c>
      <c r="AC114" s="49"/>
      <c r="AD114" s="50"/>
      <c r="AE114" s="51">
        <v>9.0257190000000005</v>
      </c>
      <c r="AF114" s="51">
        <v>9.69</v>
      </c>
      <c r="AG114" s="57">
        <v>9.89222</v>
      </c>
      <c r="AH114" s="51"/>
      <c r="AI114" s="51"/>
      <c r="AJ114" s="51"/>
      <c r="AK114" s="51"/>
      <c r="AL114" s="51"/>
      <c r="AM114" s="51"/>
      <c r="AN114" s="51"/>
      <c r="AO114" s="51"/>
      <c r="AP114" s="51"/>
      <c r="AQ114" s="58"/>
      <c r="AR114" s="51"/>
      <c r="AS114" s="51"/>
      <c r="AT114" s="51"/>
      <c r="AU114" s="51"/>
      <c r="AV114" s="51"/>
      <c r="AW114" s="51"/>
      <c r="AX114" s="51"/>
      <c r="AY114" s="51"/>
      <c r="AZ114" s="51"/>
      <c r="BA114" s="51"/>
      <c r="BB114" s="51"/>
      <c r="BC114" s="51"/>
      <c r="BD114" s="51"/>
      <c r="BE114" s="46">
        <f t="shared" si="16"/>
        <v>9.5359796666666679</v>
      </c>
    </row>
    <row r="115" spans="1:57">
      <c r="A115" s="27">
        <v>86</v>
      </c>
      <c r="B115" s="28">
        <v>8.9407759999999996</v>
      </c>
      <c r="C115" s="28">
        <v>13.1972</v>
      </c>
      <c r="D115" s="28">
        <v>9.49</v>
      </c>
      <c r="E115" s="28"/>
      <c r="F115" s="29"/>
      <c r="G115" s="29"/>
      <c r="H115" s="29"/>
      <c r="I115" s="28"/>
      <c r="J115" s="28"/>
      <c r="K115" s="28"/>
      <c r="L115" s="37"/>
      <c r="M115" s="28"/>
      <c r="N115" s="38"/>
      <c r="O115" s="29"/>
      <c r="P115" s="29"/>
      <c r="Q115" s="41"/>
      <c r="R115" s="28"/>
      <c r="S115" s="42"/>
      <c r="T115" s="29"/>
      <c r="U115" s="29"/>
      <c r="V115" s="28"/>
      <c r="W115" s="29"/>
      <c r="X115" s="43"/>
      <c r="Y115" s="48"/>
      <c r="Z115" s="48"/>
      <c r="AA115" s="28"/>
      <c r="AB115" s="46">
        <f t="shared" si="15"/>
        <v>10.542658666666668</v>
      </c>
      <c r="AC115" s="49"/>
      <c r="AD115" s="50"/>
      <c r="AE115" s="51">
        <v>9.2667529999999996</v>
      </c>
      <c r="AF115" s="51">
        <v>9.83</v>
      </c>
      <c r="AG115" s="57">
        <v>10.191599999999999</v>
      </c>
      <c r="AH115" s="51"/>
      <c r="AI115" s="51"/>
      <c r="AJ115" s="51"/>
      <c r="AK115" s="51"/>
      <c r="AL115" s="51"/>
      <c r="AM115" s="51"/>
      <c r="AN115" s="51"/>
      <c r="AO115" s="51"/>
      <c r="AP115" s="51"/>
      <c r="AQ115" s="58"/>
      <c r="AR115" s="51"/>
      <c r="AS115" s="51"/>
      <c r="AT115" s="51"/>
      <c r="AU115" s="51"/>
      <c r="AV115" s="51"/>
      <c r="AW115" s="51"/>
      <c r="AX115" s="51"/>
      <c r="AY115" s="51"/>
      <c r="AZ115" s="51"/>
      <c r="BA115" s="51"/>
      <c r="BB115" s="51"/>
      <c r="BC115" s="51"/>
      <c r="BD115" s="51"/>
      <c r="BE115" s="46">
        <f t="shared" si="16"/>
        <v>9.7627843333333342</v>
      </c>
    </row>
    <row r="116" spans="1:57">
      <c r="A116" s="27">
        <v>87</v>
      </c>
      <c r="B116" s="28">
        <v>9.2176849999999995</v>
      </c>
      <c r="C116" s="28">
        <v>13.440200000000001</v>
      </c>
      <c r="D116" s="28">
        <v>9.73</v>
      </c>
      <c r="E116" s="28"/>
      <c r="F116" s="29"/>
      <c r="G116" s="29"/>
      <c r="H116" s="29"/>
      <c r="I116" s="28"/>
      <c r="J116" s="28"/>
      <c r="K116" s="28"/>
      <c r="L116" s="37"/>
      <c r="M116" s="28"/>
      <c r="N116" s="38"/>
      <c r="O116" s="29"/>
      <c r="P116" s="29"/>
      <c r="Q116" s="41"/>
      <c r="R116" s="28"/>
      <c r="S116" s="42"/>
      <c r="T116" s="29"/>
      <c r="U116" s="29"/>
      <c r="V116" s="28"/>
      <c r="W116" s="29"/>
      <c r="X116" s="43"/>
      <c r="Y116" s="48"/>
      <c r="Z116" s="48"/>
      <c r="AA116" s="28"/>
      <c r="AB116" s="46">
        <f t="shared" si="15"/>
        <v>10.795961666666665</v>
      </c>
      <c r="AC116" s="49"/>
      <c r="AD116" s="50"/>
      <c r="AE116" s="51">
        <v>9.4915389999999995</v>
      </c>
      <c r="AF116" s="51">
        <v>10.09</v>
      </c>
      <c r="AG116" s="57">
        <v>10.5182</v>
      </c>
      <c r="AH116" s="51"/>
      <c r="AI116" s="51"/>
      <c r="AJ116" s="51"/>
      <c r="AK116" s="51"/>
      <c r="AL116" s="51"/>
      <c r="AM116" s="51"/>
      <c r="AN116" s="51"/>
      <c r="AO116" s="51"/>
      <c r="AP116" s="51"/>
      <c r="AQ116" s="58"/>
      <c r="AR116" s="51"/>
      <c r="AS116" s="51"/>
      <c r="AT116" s="51"/>
      <c r="AU116" s="51"/>
      <c r="AV116" s="51"/>
      <c r="AW116" s="51"/>
      <c r="AX116" s="51"/>
      <c r="AY116" s="51"/>
      <c r="AZ116" s="51"/>
      <c r="BA116" s="51"/>
      <c r="BB116" s="51"/>
      <c r="BC116" s="51"/>
      <c r="BD116" s="51"/>
      <c r="BE116" s="46">
        <f t="shared" si="16"/>
        <v>10.033246333333333</v>
      </c>
    </row>
    <row r="117" spans="1:57">
      <c r="A117" s="27">
        <v>88</v>
      </c>
      <c r="B117" s="28">
        <v>9.4979370000000003</v>
      </c>
      <c r="C117" s="28">
        <v>13.6876</v>
      </c>
      <c r="D117" s="28">
        <v>10</v>
      </c>
      <c r="E117" s="28"/>
      <c r="F117" s="29"/>
      <c r="G117" s="29"/>
      <c r="H117" s="29"/>
      <c r="I117" s="28"/>
      <c r="J117" s="28"/>
      <c r="K117" s="28"/>
      <c r="L117" s="37"/>
      <c r="M117" s="28"/>
      <c r="N117" s="38"/>
      <c r="O117" s="29"/>
      <c r="P117" s="29"/>
      <c r="Q117" s="41"/>
      <c r="R117" s="28"/>
      <c r="S117" s="42"/>
      <c r="T117" s="29"/>
      <c r="U117" s="29"/>
      <c r="V117" s="28"/>
      <c r="W117" s="29"/>
      <c r="X117" s="43"/>
      <c r="Y117" s="48"/>
      <c r="Z117" s="48"/>
      <c r="AA117" s="28"/>
      <c r="AB117" s="46">
        <f t="shared" si="15"/>
        <v>11.061845666666665</v>
      </c>
      <c r="AC117" s="49"/>
      <c r="AD117" s="50"/>
      <c r="AE117" s="51">
        <v>9.8143989999999999</v>
      </c>
      <c r="AF117" s="51">
        <v>10.36</v>
      </c>
      <c r="AG117" s="57">
        <v>10.976000000000001</v>
      </c>
      <c r="AH117" s="51"/>
      <c r="AI117" s="51"/>
      <c r="AJ117" s="51"/>
      <c r="AK117" s="51"/>
      <c r="AL117" s="51"/>
      <c r="AM117" s="51"/>
      <c r="AN117" s="51"/>
      <c r="AO117" s="51"/>
      <c r="AP117" s="51"/>
      <c r="AQ117" s="58"/>
      <c r="AR117" s="51"/>
      <c r="AS117" s="51"/>
      <c r="AT117" s="51"/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46">
        <f t="shared" si="16"/>
        <v>10.383466333333333</v>
      </c>
    </row>
    <row r="118" spans="1:57">
      <c r="A118" s="27">
        <v>89</v>
      </c>
      <c r="B118" s="28">
        <v>9.7641849999999994</v>
      </c>
      <c r="C118" s="28">
        <v>13.944100000000001</v>
      </c>
      <c r="D118" s="28">
        <v>10.14</v>
      </c>
      <c r="E118" s="28"/>
      <c r="F118" s="29"/>
      <c r="G118" s="29"/>
      <c r="H118" s="29"/>
      <c r="I118" s="28"/>
      <c r="J118" s="28"/>
      <c r="K118" s="28"/>
      <c r="L118" s="37"/>
      <c r="M118" s="28"/>
      <c r="N118" s="38"/>
      <c r="O118" s="29"/>
      <c r="P118" s="29"/>
      <c r="Q118" s="41"/>
      <c r="R118" s="28"/>
      <c r="S118" s="42"/>
      <c r="T118" s="29"/>
      <c r="U118" s="29"/>
      <c r="V118" s="28"/>
      <c r="W118" s="29"/>
      <c r="X118" s="43"/>
      <c r="Y118" s="48"/>
      <c r="Z118" s="48"/>
      <c r="AA118" s="28"/>
      <c r="AB118" s="46">
        <f t="shared" si="15"/>
        <v>11.282761666666667</v>
      </c>
      <c r="AC118" s="49"/>
      <c r="AD118" s="50"/>
      <c r="AE118" s="51">
        <v>10.108812</v>
      </c>
      <c r="AF118" s="51">
        <v>10.53</v>
      </c>
      <c r="AG118" s="57">
        <v>11.347200000000001</v>
      </c>
      <c r="AH118" s="51"/>
      <c r="AI118" s="51"/>
      <c r="AJ118" s="51"/>
      <c r="AK118" s="51"/>
      <c r="AL118" s="51"/>
      <c r="AM118" s="51"/>
      <c r="AN118" s="51"/>
      <c r="AO118" s="51"/>
      <c r="AP118" s="51"/>
      <c r="AQ118" s="58"/>
      <c r="AR118" s="51"/>
      <c r="AS118" s="51"/>
      <c r="AT118" s="51"/>
      <c r="AU118" s="51"/>
      <c r="AV118" s="51"/>
      <c r="AW118" s="51"/>
      <c r="AX118" s="51"/>
      <c r="AY118" s="51"/>
      <c r="AZ118" s="51"/>
      <c r="BA118" s="51"/>
      <c r="BB118" s="51"/>
      <c r="BC118" s="51"/>
      <c r="BD118" s="51"/>
      <c r="BE118" s="46">
        <f t="shared" si="16"/>
        <v>10.662004000000001</v>
      </c>
    </row>
    <row r="119" spans="1:57">
      <c r="A119" s="27">
        <v>90</v>
      </c>
      <c r="B119" s="28">
        <v>10.096792000000001</v>
      </c>
      <c r="C119" s="28">
        <v>14.2546</v>
      </c>
      <c r="D119" s="28">
        <v>10.3</v>
      </c>
      <c r="E119" s="28"/>
      <c r="F119" s="29"/>
      <c r="G119" s="29"/>
      <c r="H119" s="29"/>
      <c r="I119" s="28"/>
      <c r="J119" s="28"/>
      <c r="K119" s="28"/>
      <c r="L119" s="37"/>
      <c r="M119" s="28"/>
      <c r="N119" s="38"/>
      <c r="O119" s="29"/>
      <c r="P119" s="29"/>
      <c r="Q119" s="41"/>
      <c r="R119" s="28"/>
      <c r="S119" s="42"/>
      <c r="T119" s="29"/>
      <c r="U119" s="29"/>
      <c r="V119" s="28"/>
      <c r="W119" s="29"/>
      <c r="X119" s="43"/>
      <c r="Y119" s="48"/>
      <c r="Z119" s="48"/>
      <c r="AA119" s="28"/>
      <c r="AB119" s="46">
        <f t="shared" si="15"/>
        <v>11.550464</v>
      </c>
      <c r="AC119" s="49"/>
      <c r="AD119" s="50"/>
      <c r="AE119" s="51">
        <v>10.38364</v>
      </c>
      <c r="AF119" s="51">
        <v>10.7</v>
      </c>
      <c r="AG119" s="57">
        <v>11.823700000000001</v>
      </c>
      <c r="AH119" s="51"/>
      <c r="AI119" s="51"/>
      <c r="AJ119" s="51"/>
      <c r="AK119" s="51"/>
      <c r="AL119" s="51"/>
      <c r="AM119" s="51"/>
      <c r="AN119" s="51"/>
      <c r="AO119" s="51"/>
      <c r="AP119" s="51"/>
      <c r="AQ119" s="58"/>
      <c r="AR119" s="51"/>
      <c r="AS119" s="51"/>
      <c r="AT119" s="51"/>
      <c r="AU119" s="51"/>
      <c r="AV119" s="51"/>
      <c r="AW119" s="51"/>
      <c r="AX119" s="51"/>
      <c r="AY119" s="51"/>
      <c r="AZ119" s="51"/>
      <c r="BA119" s="51"/>
      <c r="BB119" s="51"/>
      <c r="BC119" s="51"/>
      <c r="BD119" s="51"/>
      <c r="BE119" s="46">
        <f t="shared" si="16"/>
        <v>10.969113333333333</v>
      </c>
    </row>
    <row r="120" spans="1:57">
      <c r="A120" s="27">
        <v>91</v>
      </c>
      <c r="B120" s="28">
        <v>10.462083</v>
      </c>
      <c r="C120" s="28">
        <v>14.579000000000001</v>
      </c>
      <c r="D120" s="28">
        <v>10.79</v>
      </c>
      <c r="E120" s="28"/>
      <c r="F120" s="29"/>
      <c r="G120" s="29"/>
      <c r="H120" s="29"/>
      <c r="I120" s="28"/>
      <c r="J120" s="28"/>
      <c r="K120" s="28"/>
      <c r="L120" s="37"/>
      <c r="M120" s="28"/>
      <c r="N120" s="38"/>
      <c r="O120" s="29"/>
      <c r="P120" s="29"/>
      <c r="Q120" s="41"/>
      <c r="R120" s="28"/>
      <c r="S120" s="42"/>
      <c r="T120" s="29"/>
      <c r="U120" s="29"/>
      <c r="V120" s="28"/>
      <c r="W120" s="29"/>
      <c r="X120" s="43"/>
      <c r="Y120" s="48"/>
      <c r="Z120" s="48"/>
      <c r="AA120" s="28"/>
      <c r="AB120" s="46">
        <f t="shared" si="15"/>
        <v>11.943694333333333</v>
      </c>
      <c r="AC120" s="49"/>
      <c r="AD120" s="50"/>
      <c r="AE120" s="51">
        <v>10.751472</v>
      </c>
      <c r="AF120" s="51">
        <v>10.9</v>
      </c>
      <c r="AG120" s="57">
        <v>12.233599999999999</v>
      </c>
      <c r="AH120" s="51"/>
      <c r="AI120" s="51"/>
      <c r="AJ120" s="51"/>
      <c r="AK120" s="51"/>
      <c r="AL120" s="51"/>
      <c r="AM120" s="51"/>
      <c r="AN120" s="51"/>
      <c r="AO120" s="51"/>
      <c r="AP120" s="51"/>
      <c r="AQ120" s="58"/>
      <c r="AR120" s="51"/>
      <c r="AS120" s="51"/>
      <c r="AT120" s="51"/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46">
        <f t="shared" si="16"/>
        <v>11.295023999999998</v>
      </c>
    </row>
    <row r="121" spans="1:57">
      <c r="A121" s="27">
        <v>92</v>
      </c>
      <c r="B121" s="28">
        <v>10.825369999999999</v>
      </c>
      <c r="C121" s="28">
        <v>14.922599999999999</v>
      </c>
      <c r="D121" s="28">
        <v>11.07</v>
      </c>
      <c r="E121" s="28"/>
      <c r="F121" s="29"/>
      <c r="G121" s="29"/>
      <c r="H121" s="29"/>
      <c r="I121" s="28"/>
      <c r="J121" s="28"/>
      <c r="K121" s="28"/>
      <c r="L121" s="37"/>
      <c r="M121" s="28"/>
      <c r="N121" s="38"/>
      <c r="O121" s="29"/>
      <c r="P121" s="29"/>
      <c r="Q121" s="41"/>
      <c r="R121" s="28"/>
      <c r="S121" s="42"/>
      <c r="T121" s="29"/>
      <c r="U121" s="29"/>
      <c r="V121" s="28"/>
      <c r="W121" s="29"/>
      <c r="X121" s="43"/>
      <c r="Y121" s="48"/>
      <c r="Z121" s="48"/>
      <c r="AA121" s="28"/>
      <c r="AB121" s="46">
        <f t="shared" si="15"/>
        <v>12.272656666666668</v>
      </c>
      <c r="AC121" s="49"/>
      <c r="AD121" s="50"/>
      <c r="AE121" s="51">
        <v>11.167804</v>
      </c>
      <c r="AF121" s="51">
        <v>11.1</v>
      </c>
      <c r="AG121" s="57">
        <v>12.6915</v>
      </c>
      <c r="AH121" s="51"/>
      <c r="AI121" s="51"/>
      <c r="AJ121" s="51"/>
      <c r="AK121" s="51"/>
      <c r="AL121" s="51"/>
      <c r="AM121" s="51"/>
      <c r="AN121" s="51"/>
      <c r="AO121" s="51"/>
      <c r="AP121" s="51"/>
      <c r="AQ121" s="58"/>
      <c r="AR121" s="51"/>
      <c r="AS121" s="51"/>
      <c r="AT121" s="51"/>
      <c r="AU121" s="51"/>
      <c r="AV121" s="51"/>
      <c r="AW121" s="51"/>
      <c r="AX121" s="51"/>
      <c r="AY121" s="51"/>
      <c r="AZ121" s="51"/>
      <c r="BA121" s="51"/>
      <c r="BB121" s="51"/>
      <c r="BC121" s="51"/>
      <c r="BD121" s="51"/>
      <c r="BE121" s="46">
        <f t="shared" si="16"/>
        <v>11.653101333333332</v>
      </c>
    </row>
    <row r="122" spans="1:57">
      <c r="A122" s="27">
        <v>93</v>
      </c>
      <c r="B122" s="28">
        <v>11.274639000000001</v>
      </c>
      <c r="C122" s="28">
        <v>15.3222</v>
      </c>
      <c r="D122" s="28">
        <v>11.4</v>
      </c>
      <c r="E122" s="28"/>
      <c r="F122" s="29"/>
      <c r="G122" s="29"/>
      <c r="H122" s="29"/>
      <c r="I122" s="28"/>
      <c r="J122" s="28"/>
      <c r="K122" s="28"/>
      <c r="L122" s="37"/>
      <c r="M122" s="28"/>
      <c r="N122" s="38"/>
      <c r="O122" s="29"/>
      <c r="P122" s="29"/>
      <c r="Q122" s="41"/>
      <c r="R122" s="28"/>
      <c r="S122" s="42"/>
      <c r="T122" s="29"/>
      <c r="U122" s="29"/>
      <c r="V122" s="28"/>
      <c r="W122" s="29"/>
      <c r="X122" s="43"/>
      <c r="Y122" s="48"/>
      <c r="Z122" s="48"/>
      <c r="AA122" s="28"/>
      <c r="AB122" s="46">
        <f t="shared" si="15"/>
        <v>12.665613</v>
      </c>
      <c r="AC122" s="49"/>
      <c r="AD122" s="50"/>
      <c r="AE122" s="51">
        <v>11.593132000000001</v>
      </c>
      <c r="AF122" s="51">
        <v>11.32</v>
      </c>
      <c r="AG122" s="57">
        <v>13.010400000000001</v>
      </c>
      <c r="AH122" s="51"/>
      <c r="AI122" s="51"/>
      <c r="AJ122" s="51"/>
      <c r="AK122" s="51"/>
      <c r="AL122" s="51"/>
      <c r="AM122" s="51"/>
      <c r="AN122" s="51"/>
      <c r="AO122" s="51"/>
      <c r="AP122" s="51"/>
      <c r="AQ122" s="58"/>
      <c r="AR122" s="51"/>
      <c r="AS122" s="51"/>
      <c r="AT122" s="51"/>
      <c r="AU122" s="51"/>
      <c r="AV122" s="51"/>
      <c r="AW122" s="51"/>
      <c r="AX122" s="51"/>
      <c r="AY122" s="51"/>
      <c r="AZ122" s="51"/>
      <c r="BA122" s="51"/>
      <c r="BB122" s="51"/>
      <c r="BC122" s="51"/>
      <c r="BD122" s="51"/>
      <c r="BE122" s="46">
        <f t="shared" si="16"/>
        <v>11.974510666666667</v>
      </c>
    </row>
    <row r="123" spans="1:57">
      <c r="A123" s="27">
        <v>94</v>
      </c>
      <c r="B123" s="28">
        <v>11.758801</v>
      </c>
      <c r="C123" s="28">
        <v>15.7631</v>
      </c>
      <c r="D123" s="28">
        <v>11.78</v>
      </c>
      <c r="E123" s="28"/>
      <c r="F123" s="29"/>
      <c r="G123" s="29"/>
      <c r="H123" s="29"/>
      <c r="I123" s="28"/>
      <c r="J123" s="28"/>
      <c r="K123" s="28"/>
      <c r="L123" s="37"/>
      <c r="M123" s="28"/>
      <c r="N123" s="38"/>
      <c r="O123" s="29"/>
      <c r="P123" s="29"/>
      <c r="Q123" s="41"/>
      <c r="R123" s="28"/>
      <c r="S123" s="42"/>
      <c r="T123" s="29"/>
      <c r="U123" s="29"/>
      <c r="V123" s="28"/>
      <c r="W123" s="29"/>
      <c r="X123" s="43"/>
      <c r="Y123" s="48"/>
      <c r="Z123" s="48"/>
      <c r="AA123" s="28"/>
      <c r="AB123" s="46">
        <f t="shared" si="15"/>
        <v>13.100633666666667</v>
      </c>
      <c r="AC123" s="49"/>
      <c r="AD123" s="50"/>
      <c r="AE123" s="51">
        <v>12.061095999999999</v>
      </c>
      <c r="AF123" s="51">
        <v>11.65</v>
      </c>
      <c r="AG123" s="57">
        <v>13.385300000000001</v>
      </c>
      <c r="AH123" s="51"/>
      <c r="AI123" s="51"/>
      <c r="AJ123" s="51"/>
      <c r="AK123" s="51"/>
      <c r="AL123" s="51"/>
      <c r="AM123" s="51"/>
      <c r="AN123" s="51"/>
      <c r="AO123" s="51"/>
      <c r="AP123" s="51"/>
      <c r="AQ123" s="58"/>
      <c r="AR123" s="51"/>
      <c r="AS123" s="51"/>
      <c r="AT123" s="51"/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46">
        <f t="shared" si="16"/>
        <v>12.365465333333333</v>
      </c>
    </row>
    <row r="124" spans="1:57">
      <c r="A124" s="27">
        <v>95</v>
      </c>
      <c r="B124" s="28">
        <v>12.350837</v>
      </c>
      <c r="C124" s="28">
        <v>16.2652</v>
      </c>
      <c r="D124" s="28">
        <v>12.12</v>
      </c>
      <c r="E124" s="28"/>
      <c r="F124" s="29"/>
      <c r="G124" s="29"/>
      <c r="H124" s="29"/>
      <c r="I124" s="28"/>
      <c r="J124" s="28"/>
      <c r="K124" s="28"/>
      <c r="L124" s="37"/>
      <c r="M124" s="28"/>
      <c r="N124" s="38"/>
      <c r="O124" s="29"/>
      <c r="P124" s="29"/>
      <c r="Q124" s="41"/>
      <c r="R124" s="28"/>
      <c r="S124" s="42"/>
      <c r="T124" s="29"/>
      <c r="U124" s="29"/>
      <c r="V124" s="28"/>
      <c r="W124" s="29"/>
      <c r="X124" s="43"/>
      <c r="Y124" s="48"/>
      <c r="Z124" s="48"/>
      <c r="AA124" s="28"/>
      <c r="AB124" s="46">
        <f t="shared" si="15"/>
        <v>13.578678999999999</v>
      </c>
      <c r="AC124" s="49"/>
      <c r="AD124" s="50"/>
      <c r="AE124" s="51">
        <v>12.627855</v>
      </c>
      <c r="AF124" s="51">
        <v>11.84</v>
      </c>
      <c r="AG124" s="57">
        <v>13.682399999999999</v>
      </c>
      <c r="AH124" s="51"/>
      <c r="AI124" s="51"/>
      <c r="AJ124" s="51"/>
      <c r="AK124" s="51"/>
      <c r="AL124" s="51"/>
      <c r="AM124" s="51"/>
      <c r="AN124" s="51"/>
      <c r="AO124" s="51"/>
      <c r="AP124" s="51"/>
      <c r="AQ124" s="58"/>
      <c r="AR124" s="51"/>
      <c r="AS124" s="51"/>
      <c r="AT124" s="51"/>
      <c r="AU124" s="51"/>
      <c r="AV124" s="51"/>
      <c r="AW124" s="51"/>
      <c r="AX124" s="51"/>
      <c r="AY124" s="51"/>
      <c r="AZ124" s="51"/>
      <c r="BA124" s="51"/>
      <c r="BB124" s="51"/>
      <c r="BC124" s="51"/>
      <c r="BD124" s="51"/>
      <c r="BE124" s="46">
        <f t="shared" si="16"/>
        <v>12.716751666666667</v>
      </c>
    </row>
    <row r="125" spans="1:57">
      <c r="A125" s="27">
        <v>96</v>
      </c>
      <c r="B125" s="28">
        <v>13.060836999999999</v>
      </c>
      <c r="C125" s="28">
        <v>16.8459</v>
      </c>
      <c r="D125" s="28">
        <v>12.48</v>
      </c>
      <c r="E125" s="28"/>
      <c r="F125" s="29"/>
      <c r="G125" s="29"/>
      <c r="H125" s="29"/>
      <c r="I125" s="28"/>
      <c r="J125" s="28"/>
      <c r="K125" s="28"/>
      <c r="L125" s="37"/>
      <c r="M125" s="28"/>
      <c r="N125" s="38"/>
      <c r="O125" s="29"/>
      <c r="P125" s="29"/>
      <c r="Q125" s="41"/>
      <c r="R125" s="28"/>
      <c r="S125" s="42"/>
      <c r="T125" s="29"/>
      <c r="U125" s="29"/>
      <c r="V125" s="28"/>
      <c r="W125" s="29"/>
      <c r="X125" s="43"/>
      <c r="Y125" s="48"/>
      <c r="Z125" s="48"/>
      <c r="AA125" s="28"/>
      <c r="AB125" s="46">
        <f t="shared" si="15"/>
        <v>14.128912333333332</v>
      </c>
      <c r="AC125" s="49"/>
      <c r="AD125" s="50"/>
      <c r="AE125" s="51">
        <v>13.303381</v>
      </c>
      <c r="AF125" s="51">
        <v>12.19</v>
      </c>
      <c r="AG125" s="57">
        <v>14.315300000000001</v>
      </c>
      <c r="AH125" s="51"/>
      <c r="AI125" s="51"/>
      <c r="AJ125" s="51"/>
      <c r="AK125" s="51"/>
      <c r="AL125" s="51"/>
      <c r="AM125" s="51"/>
      <c r="AN125" s="51"/>
      <c r="AO125" s="51"/>
      <c r="AP125" s="51"/>
      <c r="AQ125" s="58"/>
      <c r="AR125" s="51"/>
      <c r="AS125" s="51"/>
      <c r="AT125" s="51"/>
      <c r="AU125" s="51"/>
      <c r="AV125" s="51"/>
      <c r="AW125" s="51"/>
      <c r="AX125" s="51"/>
      <c r="AY125" s="51"/>
      <c r="AZ125" s="51"/>
      <c r="BA125" s="51"/>
      <c r="BB125" s="51"/>
      <c r="BC125" s="51"/>
      <c r="BD125" s="51"/>
      <c r="BE125" s="46">
        <f t="shared" si="16"/>
        <v>13.269560333333333</v>
      </c>
    </row>
    <row r="126" spans="1:57">
      <c r="A126" s="27">
        <v>97</v>
      </c>
      <c r="B126" s="28">
        <v>13.922625</v>
      </c>
      <c r="C126" s="28">
        <v>17.631</v>
      </c>
      <c r="D126" s="28">
        <v>12.84</v>
      </c>
      <c r="E126" s="28"/>
      <c r="F126" s="29"/>
      <c r="G126" s="29"/>
      <c r="H126" s="29"/>
      <c r="I126" s="28"/>
      <c r="J126" s="28"/>
      <c r="K126" s="28"/>
      <c r="L126" s="37"/>
      <c r="M126" s="28"/>
      <c r="N126" s="38"/>
      <c r="O126" s="29"/>
      <c r="P126" s="29"/>
      <c r="Q126" s="41"/>
      <c r="R126" s="28"/>
      <c r="S126" s="42"/>
      <c r="T126" s="29"/>
      <c r="U126" s="29"/>
      <c r="V126" s="28"/>
      <c r="W126" s="29"/>
      <c r="X126" s="43"/>
      <c r="Y126" s="48"/>
      <c r="Z126" s="48"/>
      <c r="AA126" s="28"/>
      <c r="AB126" s="46">
        <f t="shared" si="15"/>
        <v>14.797874999999999</v>
      </c>
      <c r="AC126" s="49"/>
      <c r="AD126" s="50"/>
      <c r="AE126" s="51">
        <v>14.179964</v>
      </c>
      <c r="AF126" s="51">
        <v>12.81</v>
      </c>
      <c r="AG126" s="57">
        <v>15.124599999999999</v>
      </c>
      <c r="AH126" s="51"/>
      <c r="AI126" s="51"/>
      <c r="AJ126" s="51"/>
      <c r="AK126" s="51"/>
      <c r="AL126" s="51"/>
      <c r="AM126" s="51"/>
      <c r="AN126" s="51"/>
      <c r="AO126" s="51"/>
      <c r="AP126" s="51"/>
      <c r="AQ126" s="58"/>
      <c r="AR126" s="51"/>
      <c r="AS126" s="51"/>
      <c r="AT126" s="51"/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46">
        <f t="shared" si="16"/>
        <v>14.038188</v>
      </c>
    </row>
    <row r="127" spans="1:57">
      <c r="A127" s="27">
        <v>98</v>
      </c>
      <c r="B127" s="28">
        <v>15.176187000000001</v>
      </c>
      <c r="C127" s="28">
        <v>18.696000000000002</v>
      </c>
      <c r="D127" s="28">
        <v>13.39</v>
      </c>
      <c r="E127" s="28"/>
      <c r="F127" s="29"/>
      <c r="G127" s="29"/>
      <c r="H127" s="29"/>
      <c r="I127" s="28"/>
      <c r="J127" s="28"/>
      <c r="K127" s="28"/>
      <c r="L127" s="37"/>
      <c r="M127" s="28"/>
      <c r="N127" s="38"/>
      <c r="O127" s="29"/>
      <c r="P127" s="29"/>
      <c r="Q127" s="41"/>
      <c r="R127" s="28"/>
      <c r="S127" s="42"/>
      <c r="T127" s="29"/>
      <c r="U127" s="29"/>
      <c r="V127" s="28"/>
      <c r="W127" s="29"/>
      <c r="X127" s="43"/>
      <c r="Y127" s="48"/>
      <c r="Z127" s="48"/>
      <c r="AA127" s="28"/>
      <c r="AB127" s="46">
        <f t="shared" si="15"/>
        <v>15.754062333333335</v>
      </c>
      <c r="AC127" s="49"/>
      <c r="AD127" s="50"/>
      <c r="AE127" s="51">
        <v>15.214608999999999</v>
      </c>
      <c r="AF127" s="51">
        <v>13.81</v>
      </c>
      <c r="AG127" s="57">
        <v>15.973800000000001</v>
      </c>
      <c r="AH127" s="51"/>
      <c r="AI127" s="51"/>
      <c r="AJ127" s="51"/>
      <c r="AK127" s="51"/>
      <c r="AL127" s="51"/>
      <c r="AM127" s="51"/>
      <c r="AN127" s="51"/>
      <c r="AO127" s="51"/>
      <c r="AP127" s="51"/>
      <c r="AQ127" s="58"/>
      <c r="AR127" s="51"/>
      <c r="AS127" s="51"/>
      <c r="AT127" s="51"/>
      <c r="AU127" s="51"/>
      <c r="AV127" s="51"/>
      <c r="AW127" s="51"/>
      <c r="AX127" s="51"/>
      <c r="AY127" s="51"/>
      <c r="AZ127" s="51"/>
      <c r="BA127" s="51"/>
      <c r="BB127" s="51"/>
      <c r="BC127" s="51"/>
      <c r="BD127" s="51"/>
      <c r="BE127" s="46">
        <f t="shared" si="16"/>
        <v>14.999469666666664</v>
      </c>
    </row>
    <row r="128" spans="1:57">
      <c r="A128" s="27">
        <v>99</v>
      </c>
      <c r="B128" s="29">
        <v>17.25489</v>
      </c>
      <c r="C128" s="28">
        <v>20.2623</v>
      </c>
      <c r="D128" s="28">
        <v>14.91</v>
      </c>
      <c r="E128" s="28"/>
      <c r="F128" s="29"/>
      <c r="G128" s="29"/>
      <c r="H128" s="29"/>
      <c r="I128" s="28"/>
      <c r="J128" s="28"/>
      <c r="K128" s="28"/>
      <c r="L128" s="37"/>
      <c r="M128" s="28"/>
      <c r="N128" s="38"/>
      <c r="O128" s="29"/>
      <c r="P128" s="29"/>
      <c r="Q128" s="41"/>
      <c r="R128" s="28"/>
      <c r="S128" s="42"/>
      <c r="T128" s="29"/>
      <c r="U128" s="29"/>
      <c r="V128" s="28"/>
      <c r="W128" s="29"/>
      <c r="X128" s="43"/>
      <c r="Y128" s="48"/>
      <c r="Z128" s="48"/>
      <c r="AA128" s="28"/>
      <c r="AB128" s="46">
        <f t="shared" si="15"/>
        <v>17.475729999999999</v>
      </c>
      <c r="AC128" s="49"/>
      <c r="AD128" s="50"/>
      <c r="AE128" s="51">
        <v>17.469372</v>
      </c>
      <c r="AF128" s="51">
        <v>14.95</v>
      </c>
      <c r="AG128" s="57">
        <v>16.769500000000001</v>
      </c>
      <c r="AH128" s="51"/>
      <c r="AI128" s="51"/>
      <c r="AJ128" s="51"/>
      <c r="AK128" s="51"/>
      <c r="AL128" s="51"/>
      <c r="AM128" s="51"/>
      <c r="AN128" s="51"/>
      <c r="AO128" s="51"/>
      <c r="AP128" s="51"/>
      <c r="AQ128" s="58"/>
      <c r="AR128" s="51"/>
      <c r="AS128" s="51"/>
      <c r="AT128" s="51"/>
      <c r="AU128" s="51"/>
      <c r="AV128" s="51"/>
      <c r="AW128" s="51"/>
      <c r="AX128" s="51"/>
      <c r="AY128" s="51"/>
      <c r="AZ128" s="51"/>
      <c r="BA128" s="51"/>
      <c r="BB128" s="51"/>
      <c r="BC128" s="51"/>
      <c r="BD128" s="51"/>
      <c r="BE128" s="46">
        <f t="shared" si="16"/>
        <v>16.396290666666665</v>
      </c>
    </row>
    <row r="129" spans="1:57">
      <c r="A129" s="27">
        <v>100</v>
      </c>
      <c r="B129" s="29">
        <v>35.635781999999999</v>
      </c>
      <c r="C129" s="28">
        <v>30.592199999999998</v>
      </c>
      <c r="D129" s="28">
        <v>20.97</v>
      </c>
      <c r="E129" s="28"/>
      <c r="F129" s="29"/>
      <c r="G129" s="29"/>
      <c r="H129" s="29"/>
      <c r="I129" s="28"/>
      <c r="J129" s="28"/>
      <c r="K129" s="28"/>
      <c r="L129" s="37"/>
      <c r="M129" s="28"/>
      <c r="N129" s="38"/>
      <c r="O129" s="29"/>
      <c r="P129" s="29"/>
      <c r="Q129" s="41"/>
      <c r="R129" s="28"/>
      <c r="S129" s="42"/>
      <c r="T129" s="29"/>
      <c r="U129" s="29"/>
      <c r="V129" s="28"/>
      <c r="W129" s="29"/>
      <c r="X129" s="43"/>
      <c r="Y129" s="48"/>
      <c r="Z129" s="48"/>
      <c r="AA129" s="28"/>
      <c r="AB129" s="46">
        <f t="shared" si="15"/>
        <v>29.065994</v>
      </c>
      <c r="AC129" s="49"/>
      <c r="AD129" s="50"/>
      <c r="AE129" s="51">
        <v>30.337318</v>
      </c>
      <c r="AF129" s="51">
        <v>21.96</v>
      </c>
      <c r="AG129" s="57">
        <v>17.965800000000002</v>
      </c>
      <c r="AH129" s="51"/>
      <c r="AI129" s="51"/>
      <c r="AJ129" s="51"/>
      <c r="AK129" s="51"/>
      <c r="AL129" s="51"/>
      <c r="AM129" s="51"/>
      <c r="AN129" s="51"/>
      <c r="AO129" s="51"/>
      <c r="AP129" s="51"/>
      <c r="AQ129" s="58"/>
      <c r="AR129" s="51"/>
      <c r="AS129" s="51"/>
      <c r="AT129" s="51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46">
        <f t="shared" si="16"/>
        <v>23.421039333333336</v>
      </c>
    </row>
    <row r="130" spans="1:57">
      <c r="AG130" s="59"/>
    </row>
    <row r="131" spans="1:57">
      <c r="AG131" s="59"/>
    </row>
    <row r="132" spans="1:57">
      <c r="F132"/>
      <c r="L132"/>
    </row>
    <row r="133" spans="1:57">
      <c r="F133"/>
      <c r="L133"/>
    </row>
    <row r="134" spans="1:57">
      <c r="F134"/>
      <c r="L134"/>
    </row>
    <row r="135" spans="1:57">
      <c r="F135"/>
      <c r="L135"/>
    </row>
    <row r="136" spans="1:57">
      <c r="F136"/>
      <c r="L136"/>
    </row>
    <row r="137" spans="1:57">
      <c r="F137"/>
      <c r="L137"/>
    </row>
    <row r="138" spans="1:57">
      <c r="F138"/>
      <c r="L138"/>
    </row>
    <row r="139" spans="1:57">
      <c r="F139"/>
      <c r="L139"/>
    </row>
    <row r="140" spans="1:57">
      <c r="F140"/>
      <c r="L140"/>
    </row>
    <row r="141" spans="1:57">
      <c r="F141"/>
      <c r="L141"/>
    </row>
    <row r="142" spans="1:57">
      <c r="F142"/>
      <c r="L142"/>
    </row>
    <row r="143" spans="1:57">
      <c r="F143"/>
      <c r="L143"/>
    </row>
    <row r="144" spans="1:57">
      <c r="F144"/>
      <c r="L144"/>
    </row>
    <row r="145" spans="6:12">
      <c r="F145"/>
      <c r="L145"/>
    </row>
    <row r="146" spans="6:12">
      <c r="F146"/>
      <c r="L146"/>
    </row>
    <row r="147" spans="6:12">
      <c r="F147"/>
      <c r="L147"/>
    </row>
    <row r="148" spans="6:12">
      <c r="F148"/>
      <c r="L148"/>
    </row>
    <row r="149" spans="6:12">
      <c r="F149"/>
      <c r="L149"/>
    </row>
    <row r="150" spans="6:12">
      <c r="F150"/>
      <c r="L150"/>
    </row>
    <row r="151" spans="6:12">
      <c r="F151"/>
      <c r="L151"/>
    </row>
    <row r="152" spans="6:12">
      <c r="F152"/>
      <c r="L152"/>
    </row>
    <row r="153" spans="6:12">
      <c r="F153"/>
      <c r="L153"/>
    </row>
    <row r="154" spans="6:12">
      <c r="F154"/>
      <c r="L154"/>
    </row>
    <row r="155" spans="6:12">
      <c r="F155"/>
      <c r="L155"/>
    </row>
    <row r="156" spans="6:12">
      <c r="F156"/>
      <c r="L156"/>
    </row>
    <row r="157" spans="6:12">
      <c r="F157"/>
      <c r="L157"/>
    </row>
    <row r="158" spans="6:12">
      <c r="F158"/>
      <c r="L158"/>
    </row>
    <row r="159" spans="6:12">
      <c r="F159"/>
      <c r="L159"/>
    </row>
    <row r="160" spans="6:12">
      <c r="F160"/>
      <c r="L160"/>
    </row>
    <row r="161" spans="6:12">
      <c r="F161"/>
      <c r="L161"/>
    </row>
    <row r="162" spans="6:12">
      <c r="F162"/>
      <c r="L162"/>
    </row>
    <row r="163" spans="6:12">
      <c r="F163"/>
      <c r="L163"/>
    </row>
    <row r="164" spans="6:12">
      <c r="F164"/>
      <c r="L164"/>
    </row>
    <row r="165" spans="6:12">
      <c r="F165"/>
      <c r="L165"/>
    </row>
    <row r="166" spans="6:12">
      <c r="F166"/>
      <c r="L166"/>
    </row>
    <row r="167" spans="6:12">
      <c r="F167"/>
      <c r="L167"/>
    </row>
    <row r="168" spans="6:12">
      <c r="F168"/>
      <c r="L168"/>
    </row>
    <row r="169" spans="6:12">
      <c r="F169"/>
      <c r="L169"/>
    </row>
    <row r="170" spans="6:12">
      <c r="F170"/>
      <c r="L170"/>
    </row>
    <row r="171" spans="6:12">
      <c r="F171"/>
      <c r="L171"/>
    </row>
    <row r="172" spans="6:12">
      <c r="F172"/>
      <c r="L172"/>
    </row>
    <row r="173" spans="6:12">
      <c r="F173"/>
      <c r="L173"/>
    </row>
    <row r="174" spans="6:12">
      <c r="F174"/>
      <c r="L174"/>
    </row>
    <row r="175" spans="6:12">
      <c r="F175"/>
      <c r="L175"/>
    </row>
    <row r="176" spans="6:12">
      <c r="F176"/>
      <c r="L176"/>
    </row>
    <row r="177" spans="6:12">
      <c r="F177"/>
      <c r="L177"/>
    </row>
    <row r="178" spans="6:12">
      <c r="F178"/>
      <c r="L178"/>
    </row>
    <row r="179" spans="6:12">
      <c r="F179"/>
      <c r="L179"/>
    </row>
    <row r="180" spans="6:12">
      <c r="F180"/>
      <c r="L180"/>
    </row>
    <row r="181" spans="6:12">
      <c r="F181"/>
      <c r="L181"/>
    </row>
    <row r="182" spans="6:12">
      <c r="F182"/>
      <c r="L182"/>
    </row>
    <row r="183" spans="6:12">
      <c r="F183"/>
      <c r="L183"/>
    </row>
    <row r="184" spans="6:12">
      <c r="F184"/>
      <c r="L184"/>
    </row>
    <row r="185" spans="6:12">
      <c r="F185"/>
      <c r="L185"/>
    </row>
    <row r="186" spans="6:12">
      <c r="F186"/>
      <c r="L186"/>
    </row>
    <row r="187" spans="6:12">
      <c r="F187"/>
      <c r="L187"/>
    </row>
    <row r="188" spans="6:12">
      <c r="F188"/>
      <c r="L188"/>
    </row>
    <row r="189" spans="6:12">
      <c r="F189"/>
      <c r="L189"/>
    </row>
    <row r="190" spans="6:12">
      <c r="F190"/>
      <c r="L190"/>
    </row>
    <row r="191" spans="6:12">
      <c r="F191"/>
      <c r="L191"/>
    </row>
    <row r="192" spans="6:12">
      <c r="F192"/>
      <c r="L192"/>
    </row>
    <row r="193" spans="6:12">
      <c r="F193"/>
      <c r="L193"/>
    </row>
    <row r="194" spans="6:12">
      <c r="F194"/>
      <c r="L194"/>
    </row>
    <row r="195" spans="6:12">
      <c r="F195"/>
      <c r="L195"/>
    </row>
    <row r="196" spans="6:12">
      <c r="F196"/>
      <c r="L196"/>
    </row>
    <row r="197" spans="6:12">
      <c r="F197"/>
      <c r="L197"/>
    </row>
    <row r="198" spans="6:12">
      <c r="F198"/>
      <c r="L198"/>
    </row>
    <row r="199" spans="6:12">
      <c r="F199"/>
      <c r="L199"/>
    </row>
    <row r="200" spans="6:12">
      <c r="F200"/>
      <c r="L200"/>
    </row>
    <row r="201" spans="6:12">
      <c r="F201"/>
      <c r="L201"/>
    </row>
    <row r="202" spans="6:12">
      <c r="F202"/>
      <c r="L202"/>
    </row>
    <row r="203" spans="6:12">
      <c r="F203"/>
      <c r="L203"/>
    </row>
    <row r="204" spans="6:12">
      <c r="F204"/>
      <c r="L204"/>
    </row>
    <row r="205" spans="6:12">
      <c r="F205"/>
      <c r="L205"/>
    </row>
    <row r="206" spans="6:12">
      <c r="F206"/>
      <c r="L206"/>
    </row>
    <row r="207" spans="6:12">
      <c r="F207"/>
      <c r="L207"/>
    </row>
    <row r="208" spans="6:12">
      <c r="F208"/>
      <c r="L208"/>
    </row>
    <row r="209" spans="6:12">
      <c r="F209"/>
      <c r="L209"/>
    </row>
    <row r="210" spans="6:12">
      <c r="F210"/>
      <c r="L210"/>
    </row>
    <row r="211" spans="6:12">
      <c r="F211"/>
      <c r="L211"/>
    </row>
    <row r="212" spans="6:12">
      <c r="F212"/>
      <c r="L212"/>
    </row>
    <row r="213" spans="6:12">
      <c r="F213"/>
      <c r="L213"/>
    </row>
    <row r="214" spans="6:12">
      <c r="F214"/>
      <c r="L214"/>
    </row>
    <row r="215" spans="6:12">
      <c r="F215"/>
      <c r="L215"/>
    </row>
    <row r="216" spans="6:12">
      <c r="F216"/>
      <c r="L216"/>
    </row>
    <row r="217" spans="6:12">
      <c r="F217"/>
      <c r="L217"/>
    </row>
    <row r="218" spans="6:12">
      <c r="F218"/>
      <c r="L218"/>
    </row>
    <row r="219" spans="6:12">
      <c r="F219"/>
      <c r="L219"/>
    </row>
    <row r="220" spans="6:12">
      <c r="F220"/>
      <c r="L220"/>
    </row>
    <row r="221" spans="6:12">
      <c r="F221"/>
      <c r="L221"/>
    </row>
    <row r="222" spans="6:12">
      <c r="F222"/>
      <c r="L222"/>
    </row>
    <row r="223" spans="6:12">
      <c r="F223"/>
      <c r="L223"/>
    </row>
    <row r="224" spans="6:12">
      <c r="F224"/>
      <c r="L224"/>
    </row>
    <row r="225" spans="6:12">
      <c r="F225"/>
      <c r="L225"/>
    </row>
    <row r="226" spans="6:12">
      <c r="F226"/>
      <c r="L226"/>
    </row>
    <row r="227" spans="6:12">
      <c r="F227"/>
      <c r="L227"/>
    </row>
    <row r="228" spans="6:12">
      <c r="F228"/>
      <c r="L228"/>
    </row>
    <row r="229" spans="6:12">
      <c r="F229"/>
      <c r="L229"/>
    </row>
    <row r="230" spans="6:12">
      <c r="F230"/>
      <c r="L230"/>
    </row>
    <row r="231" spans="6:12">
      <c r="F231"/>
      <c r="L231"/>
    </row>
    <row r="232" spans="6:12">
      <c r="F232"/>
      <c r="L232"/>
    </row>
    <row r="233" spans="6:12">
      <c r="F233"/>
      <c r="L233"/>
    </row>
    <row r="234" spans="6:12">
      <c r="F234"/>
      <c r="L234"/>
    </row>
    <row r="235" spans="6:12">
      <c r="F235"/>
      <c r="L235"/>
    </row>
    <row r="236" spans="6:12">
      <c r="F236"/>
      <c r="L236"/>
    </row>
    <row r="237" spans="6:12">
      <c r="F237"/>
      <c r="L237"/>
    </row>
    <row r="238" spans="6:12">
      <c r="F238"/>
      <c r="L238"/>
    </row>
    <row r="239" spans="6:12">
      <c r="F239"/>
      <c r="L239"/>
    </row>
    <row r="240" spans="6:12">
      <c r="F240"/>
      <c r="L240"/>
    </row>
    <row r="241" spans="6:12">
      <c r="F241"/>
      <c r="L241"/>
    </row>
    <row r="242" spans="6:12">
      <c r="F242"/>
      <c r="L242"/>
    </row>
    <row r="243" spans="6:12">
      <c r="F243"/>
      <c r="L243"/>
    </row>
    <row r="244" spans="6:12">
      <c r="F244"/>
      <c r="L244"/>
    </row>
    <row r="245" spans="6:12">
      <c r="F245"/>
      <c r="L245"/>
    </row>
    <row r="246" spans="6:12">
      <c r="F246"/>
      <c r="L246"/>
    </row>
    <row r="247" spans="6:12">
      <c r="F247"/>
      <c r="L247"/>
    </row>
    <row r="248" spans="6:12">
      <c r="F248"/>
      <c r="L248"/>
    </row>
    <row r="249" spans="6:12">
      <c r="F249"/>
      <c r="L249"/>
    </row>
    <row r="250" spans="6:12">
      <c r="F250"/>
      <c r="L250"/>
    </row>
    <row r="251" spans="6:12">
      <c r="F251"/>
      <c r="L251"/>
    </row>
    <row r="252" spans="6:12">
      <c r="F252"/>
      <c r="L252"/>
    </row>
    <row r="253" spans="6:12">
      <c r="F253"/>
      <c r="L253"/>
    </row>
    <row r="254" spans="6:12">
      <c r="F254"/>
      <c r="L254"/>
    </row>
    <row r="255" spans="6:12">
      <c r="F255"/>
      <c r="L255"/>
    </row>
    <row r="256" spans="6:12">
      <c r="F256"/>
      <c r="L256"/>
    </row>
    <row r="257" spans="6:33">
      <c r="F257"/>
      <c r="L257"/>
    </row>
    <row r="258" spans="6:33">
      <c r="F258"/>
      <c r="L258"/>
    </row>
    <row r="259" spans="6:33">
      <c r="F259"/>
      <c r="L259"/>
    </row>
    <row r="260" spans="6:33">
      <c r="F260"/>
      <c r="L260"/>
    </row>
    <row r="261" spans="6:33">
      <c r="F261"/>
      <c r="L261"/>
    </row>
    <row r="262" spans="6:33">
      <c r="F262"/>
      <c r="L262"/>
    </row>
    <row r="263" spans="6:33">
      <c r="F263"/>
      <c r="L263"/>
    </row>
    <row r="264" spans="6:33">
      <c r="F264"/>
      <c r="L264"/>
    </row>
    <row r="265" spans="6:33">
      <c r="F265"/>
      <c r="L265"/>
    </row>
    <row r="266" spans="6:33">
      <c r="AG266" s="59"/>
    </row>
    <row r="267" spans="6:33">
      <c r="AG267" s="59"/>
    </row>
    <row r="268" spans="6:33">
      <c r="AG268" s="59"/>
    </row>
    <row r="269" spans="6:33">
      <c r="AG269" s="59"/>
    </row>
    <row r="270" spans="6:33">
      <c r="AG270" s="59"/>
    </row>
    <row r="271" spans="6:33">
      <c r="AG271" s="59"/>
    </row>
    <row r="272" spans="6:33">
      <c r="AG272" s="59"/>
    </row>
    <row r="273" spans="33:33">
      <c r="AG273" s="59"/>
    </row>
    <row r="274" spans="33:33">
      <c r="AG274" s="59"/>
    </row>
    <row r="275" spans="33:33">
      <c r="AG275" s="59"/>
    </row>
    <row r="276" spans="33:33">
      <c r="AG276" s="59"/>
    </row>
    <row r="277" spans="33:33">
      <c r="AG277" s="59"/>
    </row>
    <row r="278" spans="33:33">
      <c r="AG278" s="59"/>
    </row>
    <row r="279" spans="33:33">
      <c r="AG279" s="59"/>
    </row>
    <row r="280" spans="33:33">
      <c r="AG280" s="59"/>
    </row>
    <row r="281" spans="33:33">
      <c r="AG281" s="59"/>
    </row>
    <row r="282" spans="33:33">
      <c r="AG282" s="59"/>
    </row>
    <row r="283" spans="33:33">
      <c r="AG283" s="59"/>
    </row>
    <row r="284" spans="33:33">
      <c r="AG284" s="59"/>
    </row>
    <row r="285" spans="33:33">
      <c r="AG285" s="59"/>
    </row>
    <row r="286" spans="33:33">
      <c r="AG286" s="59"/>
    </row>
    <row r="287" spans="33:33">
      <c r="AG287" s="59"/>
    </row>
    <row r="288" spans="33:33">
      <c r="AG288" s="59"/>
    </row>
    <row r="289" spans="33:33">
      <c r="AG289" s="59"/>
    </row>
    <row r="290" spans="33:33">
      <c r="AG290" s="59"/>
    </row>
    <row r="291" spans="33:33">
      <c r="AG291" s="59"/>
    </row>
    <row r="292" spans="33:33">
      <c r="AG292" s="59"/>
    </row>
    <row r="293" spans="33:33">
      <c r="AG293" s="59"/>
    </row>
    <row r="294" spans="33:33">
      <c r="AG294" s="59"/>
    </row>
    <row r="295" spans="33:33">
      <c r="AG295" s="59"/>
    </row>
    <row r="296" spans="33:33">
      <c r="AG296" s="59"/>
    </row>
    <row r="297" spans="33:33">
      <c r="AG297" s="59"/>
    </row>
    <row r="298" spans="33:33">
      <c r="AG298" s="59"/>
    </row>
    <row r="299" spans="33:33">
      <c r="AG299" s="59"/>
    </row>
    <row r="300" spans="33:33">
      <c r="AG300" s="59"/>
    </row>
    <row r="301" spans="33:33">
      <c r="AG301" s="59"/>
    </row>
    <row r="302" spans="33:33">
      <c r="AG302" s="59"/>
    </row>
    <row r="303" spans="33:33">
      <c r="AG303" s="59"/>
    </row>
    <row r="304" spans="33:33">
      <c r="AG304" s="59"/>
    </row>
    <row r="305" spans="33:33">
      <c r="AG305" s="59"/>
    </row>
    <row r="306" spans="33:33">
      <c r="AG306" s="59"/>
    </row>
    <row r="307" spans="33:33">
      <c r="AG307" s="59"/>
    </row>
    <row r="308" spans="33:33">
      <c r="AG308" s="59"/>
    </row>
    <row r="309" spans="33:33">
      <c r="AG309" s="59"/>
    </row>
    <row r="310" spans="33:33">
      <c r="AG310" s="59"/>
    </row>
    <row r="311" spans="33:33">
      <c r="AG311" s="59"/>
    </row>
    <row r="312" spans="33:33">
      <c r="AG312" s="59"/>
    </row>
    <row r="313" spans="33:33">
      <c r="AG313" s="59"/>
    </row>
    <row r="314" spans="33:33">
      <c r="AG314" s="59"/>
    </row>
    <row r="315" spans="33:33">
      <c r="AG315" s="59"/>
    </row>
    <row r="316" spans="33:33">
      <c r="AG316" s="59"/>
    </row>
    <row r="317" spans="33:33">
      <c r="AG317" s="59"/>
    </row>
    <row r="318" spans="33:33">
      <c r="AG318" s="59"/>
    </row>
    <row r="319" spans="33:33">
      <c r="AG319" s="59"/>
    </row>
    <row r="320" spans="33:33">
      <c r="AG320" s="59"/>
    </row>
    <row r="321" spans="33:33">
      <c r="AG321" s="59"/>
    </row>
    <row r="322" spans="33:33">
      <c r="AG322" s="59"/>
    </row>
    <row r="323" spans="33:33">
      <c r="AG323" s="59"/>
    </row>
    <row r="324" spans="33:33">
      <c r="AG324" s="59"/>
    </row>
    <row r="325" spans="33:33">
      <c r="AG325" s="59"/>
    </row>
    <row r="326" spans="33:33">
      <c r="AG326" s="59"/>
    </row>
    <row r="327" spans="33:33">
      <c r="AG327" s="59"/>
    </row>
    <row r="328" spans="33:33">
      <c r="AG328" s="59"/>
    </row>
    <row r="329" spans="33:33">
      <c r="AG329" s="59"/>
    </row>
    <row r="330" spans="33:33">
      <c r="AG330" s="59"/>
    </row>
    <row r="331" spans="33:33">
      <c r="AG331" s="59"/>
    </row>
    <row r="332" spans="33:33">
      <c r="AG332" s="59"/>
    </row>
    <row r="333" spans="33:33">
      <c r="AG333" s="59"/>
    </row>
    <row r="334" spans="33:33">
      <c r="AG334" s="59"/>
    </row>
    <row r="335" spans="33:33">
      <c r="AG335" s="59"/>
    </row>
    <row r="336" spans="33:33">
      <c r="AG336" s="59"/>
    </row>
    <row r="337" spans="33:33">
      <c r="AG337" s="59"/>
    </row>
    <row r="338" spans="33:33">
      <c r="AG338" s="59"/>
    </row>
    <row r="339" spans="33:33">
      <c r="AG339" s="59"/>
    </row>
    <row r="340" spans="33:33">
      <c r="AG340" s="59"/>
    </row>
    <row r="341" spans="33:33">
      <c r="AG341" s="59"/>
    </row>
    <row r="342" spans="33:33">
      <c r="AG342" s="59"/>
    </row>
    <row r="343" spans="33:33">
      <c r="AG343" s="59"/>
    </row>
    <row r="344" spans="33:33">
      <c r="AG344" s="59"/>
    </row>
    <row r="345" spans="33:33">
      <c r="AG345" s="59"/>
    </row>
    <row r="346" spans="33:33">
      <c r="AG346" s="59"/>
    </row>
    <row r="347" spans="33:33">
      <c r="AG347" s="59"/>
    </row>
    <row r="348" spans="33:33">
      <c r="AG348" s="59"/>
    </row>
    <row r="349" spans="33:33">
      <c r="AG349" s="59"/>
    </row>
    <row r="350" spans="33:33">
      <c r="AG350" s="59"/>
    </row>
    <row r="351" spans="33:33">
      <c r="AG351" s="59"/>
    </row>
    <row r="352" spans="33:33">
      <c r="AG352" s="59"/>
    </row>
    <row r="353" spans="33:33">
      <c r="AG353" s="59"/>
    </row>
    <row r="354" spans="33:33">
      <c r="AG354" s="59"/>
    </row>
    <row r="355" spans="33:33">
      <c r="AG355" s="59"/>
    </row>
    <row r="356" spans="33:33">
      <c r="AG356" s="59"/>
    </row>
    <row r="357" spans="33:33">
      <c r="AG357" s="59"/>
    </row>
    <row r="358" spans="33:33">
      <c r="AG358" s="59"/>
    </row>
    <row r="359" spans="33:33">
      <c r="AG359" s="59"/>
    </row>
    <row r="360" spans="33:33">
      <c r="AG360" s="59"/>
    </row>
    <row r="361" spans="33:33">
      <c r="AG361" s="59"/>
    </row>
    <row r="362" spans="33:33">
      <c r="AG362" s="59"/>
    </row>
    <row r="363" spans="33:33">
      <c r="AG363" s="59"/>
    </row>
    <row r="364" spans="33:33">
      <c r="AG364" s="59"/>
    </row>
    <row r="365" spans="33:33">
      <c r="AG365" s="59"/>
    </row>
    <row r="366" spans="33:33">
      <c r="AG366" s="59"/>
    </row>
    <row r="367" spans="33:33">
      <c r="AG367" s="59"/>
    </row>
    <row r="368" spans="33:33">
      <c r="AG368" s="59"/>
    </row>
    <row r="369" spans="33:33">
      <c r="AG369" s="59"/>
    </row>
    <row r="370" spans="33:33">
      <c r="AG370" s="59"/>
    </row>
    <row r="371" spans="33:33">
      <c r="AG371" s="59"/>
    </row>
    <row r="372" spans="33:33">
      <c r="AG372" s="59"/>
    </row>
    <row r="373" spans="33:33">
      <c r="AG373" s="59"/>
    </row>
    <row r="374" spans="33:33">
      <c r="AG374" s="59"/>
    </row>
    <row r="375" spans="33:33">
      <c r="AG375" s="59"/>
    </row>
    <row r="376" spans="33:33">
      <c r="AG376" s="59"/>
    </row>
    <row r="377" spans="33:33">
      <c r="AG377" s="59"/>
    </row>
    <row r="378" spans="33:33">
      <c r="AG378" s="59"/>
    </row>
    <row r="379" spans="33:33">
      <c r="AG379" s="59"/>
    </row>
    <row r="380" spans="33:33">
      <c r="AG380" s="59"/>
    </row>
    <row r="381" spans="33:33">
      <c r="AG381" s="59"/>
    </row>
    <row r="382" spans="33:33">
      <c r="AG382" s="59"/>
    </row>
    <row r="383" spans="33:33">
      <c r="AG383" s="59"/>
    </row>
    <row r="384" spans="33:33">
      <c r="AG384" s="59"/>
    </row>
    <row r="385" spans="33:33">
      <c r="AG385" s="59"/>
    </row>
    <row r="386" spans="33:33">
      <c r="AG386" s="59"/>
    </row>
    <row r="387" spans="33:33">
      <c r="AG387" s="59"/>
    </row>
    <row r="388" spans="33:33">
      <c r="AG388" s="59"/>
    </row>
    <row r="389" spans="33:33">
      <c r="AG389" s="59"/>
    </row>
    <row r="390" spans="33:33">
      <c r="AG390" s="59"/>
    </row>
    <row r="391" spans="33:33">
      <c r="AG391" s="59"/>
    </row>
    <row r="392" spans="33:33">
      <c r="AG392" s="59"/>
    </row>
    <row r="393" spans="33:33">
      <c r="AG393" s="59"/>
    </row>
    <row r="394" spans="33:33">
      <c r="AG394" s="59"/>
    </row>
    <row r="395" spans="33:33">
      <c r="AG395" s="59"/>
    </row>
    <row r="396" spans="33:33">
      <c r="AG396" s="59"/>
    </row>
    <row r="397" spans="33:33">
      <c r="AG397" s="59"/>
    </row>
    <row r="398" spans="33:33">
      <c r="AG398" s="59"/>
    </row>
    <row r="399" spans="33:33">
      <c r="AG399" s="59"/>
    </row>
    <row r="400" spans="33:33">
      <c r="AG400" s="59"/>
    </row>
    <row r="401" spans="33:33">
      <c r="AG401" s="59"/>
    </row>
    <row r="402" spans="33:33">
      <c r="AG402" s="59"/>
    </row>
    <row r="403" spans="33:33">
      <c r="AG403" s="59"/>
    </row>
    <row r="404" spans="33:33">
      <c r="AG404" s="59"/>
    </row>
    <row r="405" spans="33:33">
      <c r="AG405" s="59"/>
    </row>
    <row r="406" spans="33:33">
      <c r="AG406" s="59"/>
    </row>
    <row r="407" spans="33:33">
      <c r="AG407" s="59"/>
    </row>
    <row r="408" spans="33:33">
      <c r="AG408" s="59"/>
    </row>
    <row r="409" spans="33:33">
      <c r="AG409" s="59"/>
    </row>
    <row r="410" spans="33:33">
      <c r="AG410" s="59"/>
    </row>
    <row r="411" spans="33:33">
      <c r="AG411" s="59"/>
    </row>
    <row r="412" spans="33:33">
      <c r="AG412" s="59"/>
    </row>
    <row r="413" spans="33:33">
      <c r="AG413" s="59"/>
    </row>
    <row r="414" spans="33:33">
      <c r="AG414" s="59"/>
    </row>
    <row r="415" spans="33:33">
      <c r="AG415" s="59"/>
    </row>
    <row r="416" spans="33:33">
      <c r="AG416" s="59"/>
    </row>
    <row r="417" spans="33:33">
      <c r="AG417" s="59"/>
    </row>
    <row r="418" spans="33:33">
      <c r="AG418" s="59"/>
    </row>
    <row r="419" spans="33:33">
      <c r="AG419" s="59"/>
    </row>
    <row r="420" spans="33:33">
      <c r="AG420" s="59"/>
    </row>
    <row r="421" spans="33:33">
      <c r="AG421" s="59"/>
    </row>
    <row r="422" spans="33:33">
      <c r="AG422" s="59"/>
    </row>
    <row r="423" spans="33:33">
      <c r="AG423" s="59"/>
    </row>
    <row r="424" spans="33:33">
      <c r="AG424" s="59"/>
    </row>
    <row r="425" spans="33:33">
      <c r="AG425" s="59"/>
    </row>
    <row r="426" spans="33:33">
      <c r="AG426" s="59"/>
    </row>
    <row r="427" spans="33:33">
      <c r="AG427" s="59"/>
    </row>
    <row r="428" spans="33:33">
      <c r="AG428" s="59"/>
    </row>
    <row r="429" spans="33:33">
      <c r="AG429" s="59"/>
    </row>
    <row r="430" spans="33:33">
      <c r="AG430" s="59"/>
    </row>
    <row r="431" spans="33:33">
      <c r="AG431" s="59"/>
    </row>
    <row r="432" spans="33:33">
      <c r="AG432" s="59"/>
    </row>
    <row r="433" spans="33:33">
      <c r="AG433" s="59"/>
    </row>
    <row r="434" spans="33:33">
      <c r="AG434" s="59"/>
    </row>
    <row r="435" spans="33:33">
      <c r="AG435" s="59"/>
    </row>
    <row r="436" spans="33:33">
      <c r="AG436" s="59"/>
    </row>
    <row r="437" spans="33:33">
      <c r="AG437" s="59"/>
    </row>
    <row r="438" spans="33:33">
      <c r="AG438" s="59"/>
    </row>
    <row r="439" spans="33:33">
      <c r="AG439" s="59"/>
    </row>
    <row r="440" spans="33:33">
      <c r="AG440" s="59"/>
    </row>
    <row r="441" spans="33:33">
      <c r="AG441" s="59"/>
    </row>
    <row r="442" spans="33:33">
      <c r="AG442" s="59"/>
    </row>
    <row r="443" spans="33:33">
      <c r="AG443" s="59"/>
    </row>
    <row r="444" spans="33:33">
      <c r="AG444" s="59"/>
    </row>
    <row r="445" spans="33:33">
      <c r="AG445" s="59"/>
    </row>
    <row r="446" spans="33:33">
      <c r="AG446" s="59"/>
    </row>
    <row r="447" spans="33:33">
      <c r="AG447" s="59"/>
    </row>
    <row r="448" spans="33:33">
      <c r="AG448" s="59"/>
    </row>
    <row r="449" spans="33:33">
      <c r="AG449" s="59"/>
    </row>
    <row r="450" spans="33:33">
      <c r="AG450" s="59"/>
    </row>
    <row r="451" spans="33:33">
      <c r="AG451" s="59"/>
    </row>
    <row r="452" spans="33:33">
      <c r="AG452" s="59"/>
    </row>
    <row r="453" spans="33:33">
      <c r="AG453" s="59"/>
    </row>
    <row r="454" spans="33:33">
      <c r="AG454" s="59"/>
    </row>
    <row r="455" spans="33:33">
      <c r="AG455" s="59"/>
    </row>
    <row r="456" spans="33:33">
      <c r="AG456" s="59"/>
    </row>
    <row r="457" spans="33:33">
      <c r="AG457" s="59"/>
    </row>
    <row r="458" spans="33:33">
      <c r="AG458" s="59"/>
    </row>
    <row r="459" spans="33:33">
      <c r="AG459" s="59"/>
    </row>
    <row r="460" spans="33:33">
      <c r="AG460" s="59"/>
    </row>
    <row r="461" spans="33:33">
      <c r="AG461" s="59"/>
    </row>
    <row r="462" spans="33:33">
      <c r="AG462" s="59"/>
    </row>
    <row r="463" spans="33:33">
      <c r="AG463" s="59"/>
    </row>
    <row r="464" spans="33:33">
      <c r="AG464" s="59"/>
    </row>
    <row r="465" spans="33:33">
      <c r="AG465" s="59"/>
    </row>
    <row r="466" spans="33:33">
      <c r="AG466" s="59"/>
    </row>
    <row r="467" spans="33:33">
      <c r="AG467" s="59"/>
    </row>
    <row r="468" spans="33:33">
      <c r="AG468" s="59"/>
    </row>
    <row r="469" spans="33:33">
      <c r="AG469" s="59"/>
    </row>
    <row r="470" spans="33:33">
      <c r="AG470" s="59"/>
    </row>
    <row r="471" spans="33:33">
      <c r="AG471" s="59"/>
    </row>
    <row r="472" spans="33:33">
      <c r="AG472" s="59"/>
    </row>
    <row r="473" spans="33:33">
      <c r="AG473" s="59"/>
    </row>
    <row r="474" spans="33:33">
      <c r="AG474" s="59"/>
    </row>
    <row r="475" spans="33:33">
      <c r="AG475" s="59"/>
    </row>
    <row r="476" spans="33:33">
      <c r="AG476" s="59"/>
    </row>
    <row r="477" spans="33:33">
      <c r="AG477" s="59"/>
    </row>
    <row r="478" spans="33:33">
      <c r="AG478" s="59"/>
    </row>
    <row r="479" spans="33:33">
      <c r="AG479" s="59"/>
    </row>
    <row r="480" spans="33:33">
      <c r="AG480" s="59"/>
    </row>
    <row r="481" spans="33:33">
      <c r="AG481" s="59"/>
    </row>
    <row r="482" spans="33:33">
      <c r="AG482" s="59"/>
    </row>
    <row r="483" spans="33:33">
      <c r="AG483" s="59"/>
    </row>
    <row r="484" spans="33:33">
      <c r="AG484" s="59"/>
    </row>
    <row r="485" spans="33:33">
      <c r="AG485" s="59"/>
    </row>
    <row r="486" spans="33:33">
      <c r="AG486" s="59"/>
    </row>
    <row r="487" spans="33:33">
      <c r="AG487" s="59"/>
    </row>
    <row r="488" spans="33:33">
      <c r="AG488" s="59"/>
    </row>
    <row r="489" spans="33:33">
      <c r="AG489" s="59"/>
    </row>
    <row r="490" spans="33:33">
      <c r="AG490" s="59"/>
    </row>
    <row r="491" spans="33:33">
      <c r="AG491" s="59"/>
    </row>
    <row r="492" spans="33:33">
      <c r="AG492" s="59"/>
    </row>
    <row r="493" spans="33:33">
      <c r="AG493" s="59"/>
    </row>
    <row r="494" spans="33:33">
      <c r="AG494" s="59"/>
    </row>
    <row r="495" spans="33:33">
      <c r="AG495" s="59"/>
    </row>
    <row r="496" spans="33:33">
      <c r="AG496" s="59"/>
    </row>
    <row r="497" spans="33:33">
      <c r="AG497" s="59"/>
    </row>
    <row r="498" spans="33:33">
      <c r="AG498" s="59"/>
    </row>
    <row r="499" spans="33:33">
      <c r="AG499" s="59"/>
    </row>
    <row r="500" spans="33:33">
      <c r="AG500" s="59"/>
    </row>
    <row r="501" spans="33:33">
      <c r="AG501" s="59"/>
    </row>
    <row r="502" spans="33:33">
      <c r="AG502" s="59"/>
    </row>
    <row r="503" spans="33:33">
      <c r="AG503" s="59"/>
    </row>
    <row r="504" spans="33:33">
      <c r="AG504" s="59"/>
    </row>
    <row r="505" spans="33:33">
      <c r="AG505" s="59"/>
    </row>
    <row r="506" spans="33:33">
      <c r="AG506" s="59"/>
    </row>
    <row r="507" spans="33:33">
      <c r="AG507" s="59"/>
    </row>
    <row r="508" spans="33:33">
      <c r="AG508" s="59"/>
    </row>
    <row r="509" spans="33:33">
      <c r="AG509" s="59"/>
    </row>
    <row r="510" spans="33:33">
      <c r="AG510" s="59"/>
    </row>
    <row r="511" spans="33:33">
      <c r="AG511" s="59"/>
    </row>
    <row r="512" spans="33:33">
      <c r="AG512" s="59"/>
    </row>
    <row r="513" spans="33:33">
      <c r="AG513" s="59"/>
    </row>
    <row r="514" spans="33:33">
      <c r="AG514" s="59"/>
    </row>
    <row r="515" spans="33:33">
      <c r="AG515" s="59"/>
    </row>
    <row r="516" spans="33:33">
      <c r="AG516" s="59"/>
    </row>
    <row r="517" spans="33:33">
      <c r="AG517" s="59"/>
    </row>
    <row r="518" spans="33:33">
      <c r="AG518" s="59"/>
    </row>
    <row r="519" spans="33:33">
      <c r="AG519" s="59"/>
    </row>
    <row r="520" spans="33:33">
      <c r="AG520" s="59"/>
    </row>
    <row r="521" spans="33:33">
      <c r="AG521" s="59"/>
    </row>
    <row r="522" spans="33:33">
      <c r="AG522" s="59"/>
    </row>
    <row r="523" spans="33:33">
      <c r="AG523" s="59"/>
    </row>
    <row r="524" spans="33:33">
      <c r="AG524" s="59"/>
    </row>
    <row r="525" spans="33:33">
      <c r="AG525" s="59"/>
    </row>
    <row r="526" spans="33:33">
      <c r="AG526" s="59"/>
    </row>
    <row r="527" spans="33:33">
      <c r="AG527" s="59"/>
    </row>
    <row r="528" spans="33:33">
      <c r="AG528" s="59"/>
    </row>
    <row r="529" spans="33:33">
      <c r="AG529" s="59"/>
    </row>
    <row r="530" spans="33:33">
      <c r="AG530" s="59"/>
    </row>
    <row r="531" spans="33:33">
      <c r="AG531" s="59"/>
    </row>
    <row r="532" spans="33:33">
      <c r="AG532" s="59"/>
    </row>
    <row r="533" spans="33:33">
      <c r="AG533" s="59"/>
    </row>
    <row r="534" spans="33:33">
      <c r="AG534" s="59"/>
    </row>
    <row r="535" spans="33:33">
      <c r="AG535" s="59"/>
    </row>
    <row r="536" spans="33:33">
      <c r="AG536" s="59"/>
    </row>
    <row r="537" spans="33:33">
      <c r="AG537" s="59"/>
    </row>
    <row r="538" spans="33:33">
      <c r="AG538" s="59"/>
    </row>
    <row r="539" spans="33:33">
      <c r="AG539" s="59"/>
    </row>
    <row r="540" spans="33:33">
      <c r="AG540" s="59"/>
    </row>
    <row r="541" spans="33:33">
      <c r="AG541" s="59"/>
    </row>
    <row r="542" spans="33:33">
      <c r="AG542" s="59"/>
    </row>
    <row r="543" spans="33:33">
      <c r="AG543" s="59"/>
    </row>
    <row r="544" spans="33:33">
      <c r="AG544" s="59"/>
    </row>
    <row r="545" spans="33:33">
      <c r="AG545" s="59"/>
    </row>
    <row r="546" spans="33:33">
      <c r="AG546" s="59"/>
    </row>
    <row r="547" spans="33:33">
      <c r="AG547" s="59"/>
    </row>
    <row r="548" spans="33:33">
      <c r="AG548" s="59"/>
    </row>
    <row r="549" spans="33:33">
      <c r="AG549" s="59"/>
    </row>
    <row r="550" spans="33:33">
      <c r="AG550" s="59"/>
    </row>
    <row r="551" spans="33:33">
      <c r="AG551" s="59"/>
    </row>
    <row r="552" spans="33:33">
      <c r="AG552" s="59"/>
    </row>
    <row r="553" spans="33:33">
      <c r="AG553" s="59"/>
    </row>
    <row r="554" spans="33:33">
      <c r="AG554" s="59"/>
    </row>
    <row r="555" spans="33:33">
      <c r="AG555" s="59"/>
    </row>
    <row r="556" spans="33:33">
      <c r="AG556" s="59"/>
    </row>
    <row r="557" spans="33:33">
      <c r="AG557" s="59"/>
    </row>
    <row r="558" spans="33:33">
      <c r="AG558" s="59"/>
    </row>
    <row r="559" spans="33:33">
      <c r="AG559" s="59"/>
    </row>
    <row r="560" spans="33:33">
      <c r="AG560" s="59"/>
    </row>
    <row r="561" spans="33:33">
      <c r="AG561" s="59"/>
    </row>
    <row r="562" spans="33:33">
      <c r="AG562" s="59"/>
    </row>
    <row r="563" spans="33:33">
      <c r="AG563" s="59"/>
    </row>
    <row r="564" spans="33:33">
      <c r="AG564" s="59"/>
    </row>
    <row r="565" spans="33:33">
      <c r="AG565" s="59"/>
    </row>
    <row r="566" spans="33:33">
      <c r="AG566" s="59"/>
    </row>
    <row r="567" spans="33:33">
      <c r="AG567" s="59"/>
    </row>
    <row r="568" spans="33:33">
      <c r="AG568" s="59"/>
    </row>
    <row r="569" spans="33:33">
      <c r="AG569" s="59"/>
    </row>
    <row r="570" spans="33:33">
      <c r="AG570" s="59"/>
    </row>
    <row r="571" spans="33:33">
      <c r="AG571" s="59"/>
    </row>
    <row r="572" spans="33:33">
      <c r="AG572" s="59"/>
    </row>
    <row r="573" spans="33:33">
      <c r="AG573" s="59"/>
    </row>
    <row r="574" spans="33:33">
      <c r="AG574" s="59"/>
    </row>
    <row r="575" spans="33:33">
      <c r="AG575" s="59"/>
    </row>
    <row r="576" spans="33:33">
      <c r="AG576" s="59"/>
    </row>
    <row r="577" spans="33:33">
      <c r="AG577" s="59"/>
    </row>
    <row r="578" spans="33:33">
      <c r="AG578" s="59"/>
    </row>
    <row r="579" spans="33:33">
      <c r="AG579" s="59"/>
    </row>
    <row r="580" spans="33:33">
      <c r="AG580" s="59"/>
    </row>
    <row r="581" spans="33:33">
      <c r="AG581" s="59"/>
    </row>
    <row r="582" spans="33:33">
      <c r="AG582" s="59"/>
    </row>
    <row r="583" spans="33:33">
      <c r="AG583" s="59"/>
    </row>
    <row r="584" spans="33:33">
      <c r="AG584" s="59"/>
    </row>
    <row r="585" spans="33:33">
      <c r="AG585" s="59"/>
    </row>
    <row r="586" spans="33:33">
      <c r="AG586" s="59"/>
    </row>
    <row r="587" spans="33:33">
      <c r="AG587" s="59"/>
    </row>
    <row r="588" spans="33:33">
      <c r="AG588" s="59"/>
    </row>
    <row r="589" spans="33:33">
      <c r="AG589" s="59"/>
    </row>
    <row r="590" spans="33:33">
      <c r="AG590" s="59"/>
    </row>
    <row r="591" spans="33:33">
      <c r="AG591" s="59"/>
    </row>
    <row r="592" spans="33:33">
      <c r="AG592" s="59"/>
    </row>
    <row r="593" spans="33:33">
      <c r="AG593" s="59"/>
    </row>
    <row r="594" spans="33:33">
      <c r="AG594" s="59"/>
    </row>
    <row r="595" spans="33:33">
      <c r="AG595" s="59"/>
    </row>
    <row r="596" spans="33:33">
      <c r="AG596" s="59"/>
    </row>
    <row r="597" spans="33:33">
      <c r="AG597" s="59"/>
    </row>
    <row r="598" spans="33:33">
      <c r="AG598" s="59"/>
    </row>
    <row r="599" spans="33:33">
      <c r="AG599" s="59"/>
    </row>
    <row r="600" spans="33:33">
      <c r="AG600" s="59"/>
    </row>
    <row r="601" spans="33:33">
      <c r="AG601" s="59"/>
    </row>
    <row r="602" spans="33:33">
      <c r="AG602" s="59"/>
    </row>
    <row r="603" spans="33:33">
      <c r="AG603" s="59"/>
    </row>
    <row r="604" spans="33:33">
      <c r="AG604" s="59"/>
    </row>
    <row r="605" spans="33:33">
      <c r="AG605" s="59"/>
    </row>
    <row r="606" spans="33:33">
      <c r="AG606" s="59"/>
    </row>
    <row r="607" spans="33:33">
      <c r="AG607" s="59"/>
    </row>
    <row r="608" spans="33:33">
      <c r="AG608" s="59"/>
    </row>
    <row r="609" spans="33:33">
      <c r="AG609" s="59"/>
    </row>
    <row r="610" spans="33:33">
      <c r="AG610" s="59"/>
    </row>
    <row r="611" spans="33:33">
      <c r="AG611" s="59"/>
    </row>
    <row r="612" spans="33:33">
      <c r="AG612" s="59"/>
    </row>
    <row r="613" spans="33:33">
      <c r="AG613" s="59"/>
    </row>
    <row r="614" spans="33:33">
      <c r="AG614" s="59"/>
    </row>
    <row r="615" spans="33:33">
      <c r="AG615" s="59"/>
    </row>
    <row r="616" spans="33:33">
      <c r="AG616" s="59"/>
    </row>
    <row r="617" spans="33:33">
      <c r="AG617" s="59"/>
    </row>
    <row r="618" spans="33:33">
      <c r="AG618" s="59"/>
    </row>
    <row r="619" spans="33:33">
      <c r="AG619" s="59"/>
    </row>
    <row r="620" spans="33:33">
      <c r="AG620" s="59"/>
    </row>
    <row r="621" spans="33:33">
      <c r="AG621" s="59"/>
    </row>
    <row r="622" spans="33:33">
      <c r="AG622" s="59"/>
    </row>
    <row r="623" spans="33:33">
      <c r="AG623" s="59"/>
    </row>
    <row r="624" spans="33:33">
      <c r="AG624" s="59"/>
    </row>
    <row r="625" spans="33:33">
      <c r="AG625" s="59"/>
    </row>
    <row r="626" spans="33:33">
      <c r="AG626" s="59"/>
    </row>
    <row r="627" spans="33:33">
      <c r="AG627" s="59"/>
    </row>
    <row r="628" spans="33:33">
      <c r="AG628" s="59"/>
    </row>
    <row r="629" spans="33:33">
      <c r="AG629" s="59"/>
    </row>
    <row r="630" spans="33:33">
      <c r="AG630" s="59"/>
    </row>
    <row r="631" spans="33:33">
      <c r="AG631" s="59"/>
    </row>
    <row r="632" spans="33:33">
      <c r="AG632" s="59"/>
    </row>
    <row r="633" spans="33:33">
      <c r="AG633" s="59"/>
    </row>
    <row r="634" spans="33:33">
      <c r="AG634" s="59"/>
    </row>
    <row r="635" spans="33:33">
      <c r="AG635" s="59"/>
    </row>
    <row r="636" spans="33:33">
      <c r="AG636" s="59"/>
    </row>
    <row r="637" spans="33:33">
      <c r="AG637" s="59"/>
    </row>
    <row r="638" spans="33:33">
      <c r="AG638" s="59"/>
    </row>
    <row r="639" spans="33:33">
      <c r="AG639" s="59"/>
    </row>
    <row r="640" spans="33:33">
      <c r="AG640" s="59"/>
    </row>
    <row r="641" spans="33:33">
      <c r="AG641" s="59"/>
    </row>
    <row r="642" spans="33:33">
      <c r="AG642" s="59"/>
    </row>
    <row r="643" spans="33:33">
      <c r="AG643" s="59"/>
    </row>
    <row r="644" spans="33:33">
      <c r="AG644" s="59"/>
    </row>
    <row r="645" spans="33:33">
      <c r="AG645" s="59"/>
    </row>
    <row r="646" spans="33:33">
      <c r="AG646" s="59"/>
    </row>
    <row r="647" spans="33:33">
      <c r="AG647" s="59"/>
    </row>
    <row r="648" spans="33:33">
      <c r="AG648" s="59"/>
    </row>
    <row r="649" spans="33:33">
      <c r="AG649" s="59"/>
    </row>
    <row r="650" spans="33:33">
      <c r="AG650" s="59"/>
    </row>
    <row r="651" spans="33:33">
      <c r="AG651" s="59"/>
    </row>
    <row r="652" spans="33:33">
      <c r="AG652" s="59"/>
    </row>
    <row r="653" spans="33:33">
      <c r="AG653" s="59"/>
    </row>
    <row r="654" spans="33:33">
      <c r="AG654" s="59"/>
    </row>
    <row r="655" spans="33:33">
      <c r="AG655" s="59"/>
    </row>
    <row r="656" spans="33:33">
      <c r="AG656" s="59"/>
    </row>
    <row r="657" spans="33:33">
      <c r="AG657" s="59"/>
    </row>
    <row r="658" spans="33:33">
      <c r="AG658" s="59"/>
    </row>
    <row r="659" spans="33:33">
      <c r="AG659" s="59"/>
    </row>
    <row r="660" spans="33:33">
      <c r="AG660" s="59"/>
    </row>
    <row r="661" spans="33:33">
      <c r="AG661" s="59"/>
    </row>
    <row r="662" spans="33:33">
      <c r="AG662" s="59"/>
    </row>
    <row r="663" spans="33:33">
      <c r="AG663" s="59"/>
    </row>
    <row r="664" spans="33:33">
      <c r="AG664" s="59"/>
    </row>
    <row r="665" spans="33:33">
      <c r="AG665" s="59"/>
    </row>
    <row r="666" spans="33:33">
      <c r="AG666" s="59"/>
    </row>
    <row r="667" spans="33:33">
      <c r="AG667" s="59"/>
    </row>
    <row r="668" spans="33:33">
      <c r="AG668" s="59"/>
    </row>
    <row r="669" spans="33:33">
      <c r="AG669" s="59"/>
    </row>
    <row r="670" spans="33:33">
      <c r="AG670" s="59"/>
    </row>
    <row r="671" spans="33:33">
      <c r="AG671" s="59"/>
    </row>
    <row r="672" spans="33:33">
      <c r="AG672" s="59"/>
    </row>
    <row r="673" spans="33:33">
      <c r="AG673" s="59"/>
    </row>
    <row r="674" spans="33:33">
      <c r="AG674" s="59"/>
    </row>
    <row r="675" spans="33:33">
      <c r="AG675" s="59"/>
    </row>
    <row r="676" spans="33:33">
      <c r="AG676" s="59"/>
    </row>
    <row r="677" spans="33:33">
      <c r="AG677" s="59"/>
    </row>
    <row r="678" spans="33:33">
      <c r="AG678" s="59"/>
    </row>
    <row r="679" spans="33:33">
      <c r="AG679" s="59"/>
    </row>
    <row r="680" spans="33:33">
      <c r="AG680" s="59"/>
    </row>
    <row r="681" spans="33:33">
      <c r="AG681" s="59"/>
    </row>
    <row r="682" spans="33:33">
      <c r="AG682" s="59"/>
    </row>
    <row r="683" spans="33:33">
      <c r="AG683" s="59"/>
    </row>
    <row r="684" spans="33:33">
      <c r="AG684" s="59"/>
    </row>
    <row r="685" spans="33:33">
      <c r="AG685" s="59"/>
    </row>
    <row r="686" spans="33:33">
      <c r="AG686" s="59"/>
    </row>
    <row r="687" spans="33:33">
      <c r="AG687" s="59"/>
    </row>
    <row r="688" spans="33:33">
      <c r="AG688" s="59"/>
    </row>
    <row r="689" spans="33:33">
      <c r="AG689" s="59"/>
    </row>
    <row r="690" spans="33:33">
      <c r="AG690" s="59"/>
    </row>
    <row r="691" spans="33:33">
      <c r="AG691" s="59"/>
    </row>
    <row r="692" spans="33:33">
      <c r="AG692" s="59"/>
    </row>
    <row r="693" spans="33:33">
      <c r="AG693" s="59"/>
    </row>
    <row r="694" spans="33:33">
      <c r="AG694" s="59"/>
    </row>
    <row r="695" spans="33:33">
      <c r="AG695" s="59"/>
    </row>
    <row r="696" spans="33:33">
      <c r="AG696" s="59"/>
    </row>
    <row r="697" spans="33:33">
      <c r="AG697" s="59"/>
    </row>
    <row r="698" spans="33:33">
      <c r="AG698" s="59"/>
    </row>
    <row r="699" spans="33:33">
      <c r="AG699" s="59"/>
    </row>
    <row r="700" spans="33:33">
      <c r="AG700" s="59"/>
    </row>
    <row r="701" spans="33:33">
      <c r="AG701" s="59"/>
    </row>
    <row r="702" spans="33:33">
      <c r="AG702" s="59"/>
    </row>
    <row r="703" spans="33:33">
      <c r="AG703" s="59"/>
    </row>
    <row r="704" spans="33:33">
      <c r="AG704" s="59"/>
    </row>
    <row r="705" spans="33:33">
      <c r="AG705" s="59"/>
    </row>
    <row r="706" spans="33:33">
      <c r="AG706" s="59"/>
    </row>
    <row r="707" spans="33:33">
      <c r="AG707" s="59"/>
    </row>
    <row r="708" spans="33:33">
      <c r="AG708" s="59"/>
    </row>
    <row r="709" spans="33:33">
      <c r="AG709" s="59"/>
    </row>
    <row r="710" spans="33:33">
      <c r="AG710" s="59"/>
    </row>
    <row r="711" spans="33:33">
      <c r="AG711" s="59"/>
    </row>
    <row r="712" spans="33:33">
      <c r="AG712" s="59"/>
    </row>
    <row r="713" spans="33:33">
      <c r="AG713" s="59"/>
    </row>
    <row r="714" spans="33:33">
      <c r="AG714" s="59"/>
    </row>
    <row r="715" spans="33:33">
      <c r="AG715" s="59"/>
    </row>
    <row r="716" spans="33:33">
      <c r="AG716" s="59"/>
    </row>
    <row r="717" spans="33:33">
      <c r="AG717" s="59"/>
    </row>
    <row r="718" spans="33:33">
      <c r="AG718" s="59"/>
    </row>
    <row r="719" spans="33:33">
      <c r="AG719" s="59"/>
    </row>
    <row r="720" spans="33:33">
      <c r="AG720" s="59"/>
    </row>
    <row r="721" spans="33:33">
      <c r="AG721" s="59"/>
    </row>
    <row r="722" spans="33:33">
      <c r="AG722" s="59"/>
    </row>
    <row r="723" spans="33:33">
      <c r="AG723" s="59"/>
    </row>
    <row r="724" spans="33:33">
      <c r="AG724" s="59"/>
    </row>
    <row r="725" spans="33:33">
      <c r="AG725" s="59"/>
    </row>
    <row r="726" spans="33:33">
      <c r="AG726" s="59"/>
    </row>
    <row r="727" spans="33:33">
      <c r="AG727" s="59"/>
    </row>
    <row r="728" spans="33:33">
      <c r="AG728" s="59"/>
    </row>
    <row r="729" spans="33:33">
      <c r="AG729" s="59"/>
    </row>
    <row r="730" spans="33:33">
      <c r="AG730" s="59"/>
    </row>
    <row r="731" spans="33:33">
      <c r="AG731" s="59"/>
    </row>
    <row r="732" spans="33:33">
      <c r="AG732" s="59"/>
    </row>
    <row r="733" spans="33:33">
      <c r="AG733" s="59"/>
    </row>
    <row r="734" spans="33:33">
      <c r="AG734" s="59"/>
    </row>
    <row r="735" spans="33:33">
      <c r="AG735" s="59"/>
    </row>
    <row r="736" spans="33:33">
      <c r="AG736" s="59"/>
    </row>
    <row r="737" spans="33:33">
      <c r="AG737" s="59"/>
    </row>
    <row r="738" spans="33:33">
      <c r="AG738" s="59"/>
    </row>
    <row r="739" spans="33:33">
      <c r="AG739" s="59"/>
    </row>
    <row r="740" spans="33:33">
      <c r="AG740" s="59"/>
    </row>
    <row r="741" spans="33:33">
      <c r="AG741" s="59"/>
    </row>
    <row r="742" spans="33:33">
      <c r="AG742" s="59"/>
    </row>
    <row r="743" spans="33:33">
      <c r="AG743" s="59"/>
    </row>
    <row r="744" spans="33:33">
      <c r="AG744" s="59"/>
    </row>
    <row r="745" spans="33:33">
      <c r="AG745" s="59"/>
    </row>
    <row r="746" spans="33:33">
      <c r="AG746" s="59"/>
    </row>
    <row r="747" spans="33:33">
      <c r="AG747" s="59"/>
    </row>
    <row r="748" spans="33:33">
      <c r="AG748" s="59"/>
    </row>
    <row r="749" spans="33:33">
      <c r="AG749" s="59"/>
    </row>
    <row r="750" spans="33:33">
      <c r="AG750" s="59"/>
    </row>
    <row r="751" spans="33:33">
      <c r="AG751" s="59"/>
    </row>
    <row r="752" spans="33:33">
      <c r="AG752" s="59"/>
    </row>
    <row r="753" spans="33:33">
      <c r="AG753" s="59"/>
    </row>
    <row r="754" spans="33:33">
      <c r="AG754" s="59"/>
    </row>
    <row r="755" spans="33:33">
      <c r="AG755" s="59"/>
    </row>
    <row r="756" spans="33:33">
      <c r="AG756" s="59"/>
    </row>
    <row r="757" spans="33:33">
      <c r="AG757" s="59"/>
    </row>
    <row r="758" spans="33:33">
      <c r="AG758" s="59"/>
    </row>
    <row r="759" spans="33:33">
      <c r="AG759" s="59"/>
    </row>
    <row r="760" spans="33:33">
      <c r="AG760" s="59"/>
    </row>
    <row r="761" spans="33:33">
      <c r="AG761" s="59"/>
    </row>
    <row r="762" spans="33:33">
      <c r="AG762" s="59"/>
    </row>
    <row r="763" spans="33:33">
      <c r="AG763" s="59"/>
    </row>
    <row r="764" spans="33:33">
      <c r="AG764" s="59"/>
    </row>
    <row r="765" spans="33:33">
      <c r="AG765" s="59"/>
    </row>
    <row r="766" spans="33:33">
      <c r="AG766" s="59"/>
    </row>
    <row r="767" spans="33:33">
      <c r="AG767" s="59"/>
    </row>
    <row r="768" spans="33:33">
      <c r="AG768" s="59"/>
    </row>
    <row r="769" spans="33:33">
      <c r="AG769" s="59"/>
    </row>
    <row r="770" spans="33:33">
      <c r="AG770" s="59"/>
    </row>
    <row r="771" spans="33:33">
      <c r="AG771" s="59"/>
    </row>
    <row r="772" spans="33:33">
      <c r="AG772" s="59"/>
    </row>
    <row r="773" spans="33:33">
      <c r="AG773" s="59"/>
    </row>
    <row r="774" spans="33:33">
      <c r="AG774" s="59"/>
    </row>
    <row r="775" spans="33:33">
      <c r="AG775" s="59"/>
    </row>
    <row r="776" spans="33:33">
      <c r="AG776" s="59"/>
    </row>
    <row r="777" spans="33:33">
      <c r="AG777" s="59"/>
    </row>
    <row r="778" spans="33:33">
      <c r="AG778" s="59"/>
    </row>
    <row r="779" spans="33:33">
      <c r="AG779" s="59"/>
    </row>
    <row r="780" spans="33:33">
      <c r="AG780" s="59"/>
    </row>
    <row r="781" spans="33:33">
      <c r="AG781" s="59"/>
    </row>
    <row r="782" spans="33:33">
      <c r="AG782" s="59"/>
    </row>
    <row r="783" spans="33:33">
      <c r="AG783" s="59"/>
    </row>
    <row r="784" spans="33:33">
      <c r="AG784" s="59"/>
    </row>
    <row r="785" spans="33:33">
      <c r="AG785" s="59"/>
    </row>
    <row r="786" spans="33:33">
      <c r="AG786" s="59"/>
    </row>
    <row r="787" spans="33:33">
      <c r="AG787" s="59"/>
    </row>
    <row r="788" spans="33:33">
      <c r="AG788" s="59"/>
    </row>
    <row r="789" spans="33:33">
      <c r="AG789" s="59"/>
    </row>
    <row r="790" spans="33:33">
      <c r="AG790" s="59"/>
    </row>
    <row r="791" spans="33:33">
      <c r="AG791" s="59"/>
    </row>
    <row r="792" spans="33:33">
      <c r="AG792" s="59"/>
    </row>
    <row r="793" spans="33:33">
      <c r="AG793" s="59"/>
    </row>
    <row r="794" spans="33:33">
      <c r="AG794" s="59"/>
    </row>
    <row r="795" spans="33:33">
      <c r="AG795" s="59"/>
    </row>
    <row r="796" spans="33:33">
      <c r="AG796" s="59"/>
    </row>
    <row r="797" spans="33:33">
      <c r="AG797" s="59"/>
    </row>
    <row r="798" spans="33:33">
      <c r="AG798" s="59"/>
    </row>
    <row r="799" spans="33:33">
      <c r="AG799" s="59"/>
    </row>
    <row r="800" spans="33:33">
      <c r="AG800" s="59"/>
    </row>
    <row r="801" spans="33:33">
      <c r="AG801" s="59"/>
    </row>
    <row r="802" spans="33:33">
      <c r="AG802" s="59"/>
    </row>
    <row r="803" spans="33:33">
      <c r="AG803" s="59"/>
    </row>
    <row r="804" spans="33:33">
      <c r="AG804" s="59"/>
    </row>
    <row r="805" spans="33:33">
      <c r="AG805" s="59"/>
    </row>
    <row r="806" spans="33:33">
      <c r="AG806" s="59"/>
    </row>
    <row r="807" spans="33:33">
      <c r="AG807" s="59"/>
    </row>
    <row r="808" spans="33:33">
      <c r="AG808" s="59"/>
    </row>
    <row r="809" spans="33:33">
      <c r="AG809" s="59"/>
    </row>
    <row r="810" spans="33:33">
      <c r="AG810" s="59"/>
    </row>
    <row r="811" spans="33:33">
      <c r="AG811" s="59"/>
    </row>
    <row r="812" spans="33:33">
      <c r="AG812" s="59"/>
    </row>
    <row r="813" spans="33:33">
      <c r="AG813" s="59"/>
    </row>
    <row r="814" spans="33:33">
      <c r="AG814" s="59"/>
    </row>
    <row r="815" spans="33:33">
      <c r="AG815" s="59"/>
    </row>
    <row r="816" spans="33:33">
      <c r="AG816" s="59"/>
    </row>
    <row r="817" spans="33:33">
      <c r="AG817" s="59"/>
    </row>
    <row r="818" spans="33:33">
      <c r="AG818" s="59"/>
    </row>
    <row r="819" spans="33:33">
      <c r="AG819" s="59"/>
    </row>
    <row r="820" spans="33:33">
      <c r="AG820" s="59"/>
    </row>
    <row r="821" spans="33:33">
      <c r="AG821" s="59"/>
    </row>
    <row r="822" spans="33:33">
      <c r="AG822" s="59"/>
    </row>
    <row r="823" spans="33:33">
      <c r="AG823" s="59"/>
    </row>
    <row r="824" spans="33:33">
      <c r="AG824" s="59"/>
    </row>
    <row r="825" spans="33:33">
      <c r="AG825" s="59"/>
    </row>
    <row r="826" spans="33:33">
      <c r="AG826" s="59"/>
    </row>
    <row r="827" spans="33:33">
      <c r="AG827" s="59"/>
    </row>
    <row r="828" spans="33:33">
      <c r="AG828" s="59"/>
    </row>
    <row r="829" spans="33:33">
      <c r="AG829" s="59"/>
    </row>
    <row r="830" spans="33:33">
      <c r="AG830" s="59"/>
    </row>
    <row r="831" spans="33:33">
      <c r="AG831" s="59"/>
    </row>
    <row r="832" spans="33:33">
      <c r="AG832" s="59"/>
    </row>
    <row r="833" spans="33:33">
      <c r="AG833" s="59"/>
    </row>
    <row r="834" spans="33:33">
      <c r="AG834" s="59"/>
    </row>
    <row r="835" spans="33:33">
      <c r="AG835" s="59"/>
    </row>
    <row r="836" spans="33:33">
      <c r="AG836" s="59"/>
    </row>
    <row r="837" spans="33:33">
      <c r="AG837" s="59"/>
    </row>
    <row r="838" spans="33:33">
      <c r="AG838" s="59"/>
    </row>
    <row r="839" spans="33:33">
      <c r="AG839" s="59"/>
    </row>
    <row r="840" spans="33:33">
      <c r="AG840" s="59"/>
    </row>
    <row r="841" spans="33:33">
      <c r="AG841" s="59"/>
    </row>
    <row r="842" spans="33:33">
      <c r="AG842" s="59"/>
    </row>
    <row r="843" spans="33:33">
      <c r="AG843" s="59"/>
    </row>
    <row r="844" spans="33:33">
      <c r="AG844" s="59"/>
    </row>
    <row r="845" spans="33:33">
      <c r="AG845" s="59"/>
    </row>
    <row r="846" spans="33:33">
      <c r="AG846" s="59"/>
    </row>
    <row r="847" spans="33:33">
      <c r="AG847" s="59"/>
    </row>
    <row r="848" spans="33:33">
      <c r="AG848" s="59"/>
    </row>
    <row r="849" spans="33:33">
      <c r="AG849" s="59"/>
    </row>
    <row r="850" spans="33:33">
      <c r="AG850" s="59"/>
    </row>
    <row r="851" spans="33:33">
      <c r="AG851" s="59"/>
    </row>
    <row r="852" spans="33:33">
      <c r="AG852" s="59"/>
    </row>
    <row r="853" spans="33:33">
      <c r="AG853" s="59"/>
    </row>
    <row r="854" spans="33:33">
      <c r="AG854" s="59"/>
    </row>
    <row r="855" spans="33:33">
      <c r="AG855" s="59"/>
    </row>
    <row r="856" spans="33:33">
      <c r="AG856" s="59"/>
    </row>
    <row r="857" spans="33:33">
      <c r="AG857" s="59"/>
    </row>
    <row r="858" spans="33:33">
      <c r="AG858" s="59"/>
    </row>
    <row r="859" spans="33:33">
      <c r="AG859" s="59"/>
    </row>
    <row r="860" spans="33:33">
      <c r="AG860" s="59"/>
    </row>
    <row r="861" spans="33:33">
      <c r="AG861" s="59"/>
    </row>
    <row r="862" spans="33:33">
      <c r="AG862" s="59"/>
    </row>
    <row r="863" spans="33:33">
      <c r="AG863" s="59"/>
    </row>
    <row r="864" spans="33:33">
      <c r="AG864" s="59"/>
    </row>
    <row r="865" spans="33:33">
      <c r="AG865" s="59"/>
    </row>
    <row r="866" spans="33:33">
      <c r="AG866" s="59"/>
    </row>
    <row r="867" spans="33:33">
      <c r="AG867" s="59"/>
    </row>
    <row r="868" spans="33:33">
      <c r="AG868" s="59"/>
    </row>
    <row r="869" spans="33:33">
      <c r="AG869" s="59"/>
    </row>
    <row r="870" spans="33:33">
      <c r="AG870" s="59"/>
    </row>
    <row r="871" spans="33:33">
      <c r="AG871" s="59"/>
    </row>
    <row r="872" spans="33:33">
      <c r="AG872" s="59"/>
    </row>
    <row r="873" spans="33:33">
      <c r="AG873" s="59"/>
    </row>
    <row r="874" spans="33:33">
      <c r="AG874" s="59"/>
    </row>
    <row r="875" spans="33:33">
      <c r="AG875" s="59"/>
    </row>
    <row r="876" spans="33:33">
      <c r="AG876" s="59"/>
    </row>
    <row r="877" spans="33:33">
      <c r="AG877" s="59"/>
    </row>
    <row r="878" spans="33:33">
      <c r="AG878" s="59"/>
    </row>
    <row r="879" spans="33:33">
      <c r="AG879" s="59"/>
    </row>
    <row r="880" spans="33:33">
      <c r="AG880" s="59"/>
    </row>
    <row r="881" spans="33:33">
      <c r="AG881" s="59"/>
    </row>
    <row r="882" spans="33:33">
      <c r="AG882" s="59"/>
    </row>
    <row r="883" spans="33:33">
      <c r="AG883" s="59"/>
    </row>
    <row r="884" spans="33:33">
      <c r="AG884" s="59"/>
    </row>
    <row r="885" spans="33:33">
      <c r="AG885" s="59"/>
    </row>
    <row r="886" spans="33:33">
      <c r="AG886" s="59"/>
    </row>
    <row r="887" spans="33:33">
      <c r="AG887" s="59"/>
    </row>
    <row r="888" spans="33:33">
      <c r="AG888" s="59"/>
    </row>
    <row r="889" spans="33:33">
      <c r="AG889" s="59"/>
    </row>
    <row r="890" spans="33:33">
      <c r="AG890" s="59"/>
    </row>
    <row r="891" spans="33:33">
      <c r="AG891" s="59"/>
    </row>
    <row r="892" spans="33:33">
      <c r="AG892" s="59"/>
    </row>
    <row r="893" spans="33:33">
      <c r="AG893" s="59"/>
    </row>
    <row r="894" spans="33:33">
      <c r="AG894" s="59"/>
    </row>
    <row r="895" spans="33:33">
      <c r="AG895" s="59"/>
    </row>
    <row r="896" spans="33:33">
      <c r="AG896" s="59"/>
    </row>
    <row r="897" spans="33:33">
      <c r="AG897" s="59"/>
    </row>
    <row r="898" spans="33:33">
      <c r="AG898" s="59"/>
    </row>
    <row r="899" spans="33:33">
      <c r="AG899" s="59"/>
    </row>
    <row r="900" spans="33:33">
      <c r="AG900" s="59"/>
    </row>
    <row r="901" spans="33:33">
      <c r="AG901" s="59"/>
    </row>
    <row r="902" spans="33:33">
      <c r="AG902" s="59"/>
    </row>
    <row r="903" spans="33:33">
      <c r="AG903" s="59"/>
    </row>
    <row r="904" spans="33:33">
      <c r="AG904" s="59"/>
    </row>
    <row r="905" spans="33:33">
      <c r="AG905" s="59"/>
    </row>
    <row r="906" spans="33:33">
      <c r="AG906" s="59"/>
    </row>
    <row r="907" spans="33:33">
      <c r="AG907" s="59"/>
    </row>
    <row r="908" spans="33:33">
      <c r="AG908" s="59"/>
    </row>
    <row r="909" spans="33:33">
      <c r="AG909" s="59"/>
    </row>
    <row r="910" spans="33:33">
      <c r="AG910" s="59"/>
    </row>
    <row r="911" spans="33:33">
      <c r="AG911" s="59"/>
    </row>
    <row r="912" spans="33:33">
      <c r="AG912" s="59"/>
    </row>
    <row r="913" spans="33:33">
      <c r="AG913" s="59"/>
    </row>
    <row r="914" spans="33:33">
      <c r="AG914" s="59"/>
    </row>
    <row r="915" spans="33:33">
      <c r="AG915" s="59"/>
    </row>
    <row r="916" spans="33:33">
      <c r="AG916" s="59"/>
    </row>
    <row r="917" spans="33:33">
      <c r="AG917" s="59"/>
    </row>
    <row r="918" spans="33:33">
      <c r="AG918" s="59"/>
    </row>
    <row r="919" spans="33:33">
      <c r="AG919" s="59"/>
    </row>
    <row r="920" spans="33:33">
      <c r="AG920" s="59"/>
    </row>
    <row r="921" spans="33:33">
      <c r="AG921" s="59"/>
    </row>
    <row r="922" spans="33:33">
      <c r="AG922" s="59"/>
    </row>
    <row r="923" spans="33:33">
      <c r="AG923" s="59"/>
    </row>
    <row r="924" spans="33:33">
      <c r="AG924" s="59"/>
    </row>
    <row r="925" spans="33:33">
      <c r="AG925" s="59"/>
    </row>
    <row r="926" spans="33:33">
      <c r="AG926" s="59"/>
    </row>
    <row r="927" spans="33:33">
      <c r="AG927" s="59"/>
    </row>
    <row r="928" spans="33:33">
      <c r="AG928" s="59"/>
    </row>
    <row r="929" spans="33:33">
      <c r="AG929" s="59"/>
    </row>
    <row r="930" spans="33:33">
      <c r="AG930" s="59"/>
    </row>
    <row r="931" spans="33:33">
      <c r="AG931" s="59"/>
    </row>
    <row r="932" spans="33:33">
      <c r="AG932" s="59"/>
    </row>
    <row r="933" spans="33:33">
      <c r="AG933" s="59"/>
    </row>
    <row r="934" spans="33:33">
      <c r="AG934" s="59"/>
    </row>
    <row r="935" spans="33:33">
      <c r="AG935" s="59"/>
    </row>
    <row r="936" spans="33:33">
      <c r="AG936" s="59"/>
    </row>
    <row r="937" spans="33:33">
      <c r="AG937" s="59"/>
    </row>
    <row r="938" spans="33:33">
      <c r="AG938" s="59"/>
    </row>
    <row r="939" spans="33:33">
      <c r="AG939" s="59"/>
    </row>
    <row r="940" spans="33:33">
      <c r="AG940" s="59"/>
    </row>
    <row r="941" spans="33:33">
      <c r="AG941" s="59"/>
    </row>
    <row r="942" spans="33:33">
      <c r="AG942" s="59"/>
    </row>
    <row r="943" spans="33:33">
      <c r="AG943" s="59"/>
    </row>
    <row r="944" spans="33:33">
      <c r="AG944" s="59"/>
    </row>
    <row r="945" spans="33:33">
      <c r="AG945" s="59"/>
    </row>
    <row r="946" spans="33:33">
      <c r="AG946" s="59"/>
    </row>
    <row r="947" spans="33:33">
      <c r="AG947" s="59"/>
    </row>
    <row r="948" spans="33:33">
      <c r="AG948" s="59"/>
    </row>
    <row r="949" spans="33:33">
      <c r="AG949" s="59"/>
    </row>
    <row r="950" spans="33:33">
      <c r="AG950" s="59"/>
    </row>
    <row r="951" spans="33:33">
      <c r="AG951" s="59"/>
    </row>
    <row r="952" spans="33:33">
      <c r="AG952" s="59"/>
    </row>
    <row r="953" spans="33:33">
      <c r="AG953" s="59"/>
    </row>
    <row r="954" spans="33:33">
      <c r="AG954" s="59"/>
    </row>
    <row r="955" spans="33:33">
      <c r="AG955" s="59"/>
    </row>
    <row r="956" spans="33:33">
      <c r="AG956" s="59"/>
    </row>
    <row r="957" spans="33:33">
      <c r="AG957" s="59"/>
    </row>
    <row r="958" spans="33:33">
      <c r="AG958" s="59"/>
    </row>
    <row r="959" spans="33:33">
      <c r="AG959" s="59"/>
    </row>
    <row r="960" spans="33:33">
      <c r="AG960" s="59"/>
    </row>
    <row r="961" spans="33:33">
      <c r="AG961" s="59"/>
    </row>
    <row r="962" spans="33:33">
      <c r="AG962" s="59"/>
    </row>
    <row r="963" spans="33:33">
      <c r="AG963" s="59"/>
    </row>
    <row r="964" spans="33:33">
      <c r="AG964" s="59"/>
    </row>
    <row r="965" spans="33:33">
      <c r="AG965" s="59"/>
    </row>
    <row r="966" spans="33:33">
      <c r="AG966" s="59"/>
    </row>
    <row r="967" spans="33:33">
      <c r="AG967" s="59"/>
    </row>
    <row r="968" spans="33:33">
      <c r="AG968" s="59"/>
    </row>
    <row r="969" spans="33:33">
      <c r="AG969" s="59"/>
    </row>
    <row r="970" spans="33:33">
      <c r="AG970" s="59"/>
    </row>
    <row r="971" spans="33:33">
      <c r="AG971" s="59"/>
    </row>
    <row r="972" spans="33:33">
      <c r="AG972" s="59"/>
    </row>
    <row r="973" spans="33:33">
      <c r="AG973" s="59"/>
    </row>
    <row r="974" spans="33:33">
      <c r="AG974" s="59"/>
    </row>
    <row r="975" spans="33:33">
      <c r="AG975" s="59"/>
    </row>
    <row r="976" spans="33:33">
      <c r="AG976" s="59"/>
    </row>
    <row r="977" spans="33:33">
      <c r="AG977" s="59"/>
    </row>
    <row r="978" spans="33:33">
      <c r="AG978" s="59"/>
    </row>
    <row r="979" spans="33:33">
      <c r="AG979" s="59"/>
    </row>
    <row r="980" spans="33:33">
      <c r="AG980" s="59"/>
    </row>
    <row r="981" spans="33:33">
      <c r="AG981" s="59"/>
    </row>
    <row r="982" spans="33:33">
      <c r="AG982" s="59"/>
    </row>
    <row r="983" spans="33:33">
      <c r="AG983" s="59"/>
    </row>
    <row r="984" spans="33:33">
      <c r="AG984" s="59"/>
    </row>
    <row r="985" spans="33:33">
      <c r="AG985" s="59"/>
    </row>
    <row r="986" spans="33:33">
      <c r="AG986" s="59"/>
    </row>
    <row r="987" spans="33:33">
      <c r="AG987" s="59"/>
    </row>
    <row r="988" spans="33:33">
      <c r="AG988" s="59"/>
    </row>
    <row r="989" spans="33:33">
      <c r="AG989" s="59"/>
    </row>
    <row r="990" spans="33:33">
      <c r="AG990" s="59"/>
    </row>
    <row r="991" spans="33:33">
      <c r="AG991" s="59"/>
    </row>
    <row r="992" spans="33:33">
      <c r="AG992" s="59"/>
    </row>
    <row r="993" spans="33:33">
      <c r="AG993" s="59"/>
    </row>
    <row r="994" spans="33:33">
      <c r="AG994" s="59"/>
    </row>
    <row r="995" spans="33:33">
      <c r="AG995" s="59"/>
    </row>
    <row r="996" spans="33:33">
      <c r="AG996" s="59"/>
    </row>
    <row r="997" spans="33:33">
      <c r="AG997" s="59"/>
    </row>
    <row r="998" spans="33:33">
      <c r="AG998" s="59"/>
    </row>
    <row r="999" spans="33:33">
      <c r="AG999" s="59"/>
    </row>
    <row r="1000" spans="33:33">
      <c r="AG1000" s="59"/>
    </row>
    <row r="1001" spans="33:33">
      <c r="AG1001" s="59"/>
    </row>
    <row r="1002" spans="33:33">
      <c r="AG1002" s="59"/>
    </row>
    <row r="1003" spans="33:33">
      <c r="AG1003" s="59"/>
    </row>
    <row r="1004" spans="33:33">
      <c r="AG1004" s="59"/>
    </row>
    <row r="1005" spans="33:33">
      <c r="AG1005" s="59"/>
    </row>
    <row r="1006" spans="33:33">
      <c r="AG1006" s="59"/>
    </row>
    <row r="1007" spans="33:33">
      <c r="AG1007" s="59"/>
    </row>
    <row r="1008" spans="33:33">
      <c r="AG1008" s="59"/>
    </row>
    <row r="1009" spans="33:33">
      <c r="AG1009" s="59"/>
    </row>
    <row r="1010" spans="33:33">
      <c r="AG1010" s="59"/>
    </row>
    <row r="1011" spans="33:33">
      <c r="AG1011" s="59"/>
    </row>
    <row r="1012" spans="33:33">
      <c r="AG1012" s="59"/>
    </row>
    <row r="1013" spans="33:33">
      <c r="AG1013" s="59"/>
    </row>
    <row r="1014" spans="33:33">
      <c r="AG1014" s="59"/>
    </row>
    <row r="1015" spans="33:33">
      <c r="AG1015" s="59"/>
    </row>
    <row r="1016" spans="33:33">
      <c r="AG1016" s="59"/>
    </row>
    <row r="1017" spans="33:33">
      <c r="AG1017" s="59"/>
    </row>
    <row r="1018" spans="33:33">
      <c r="AG1018" s="59"/>
    </row>
    <row r="1019" spans="33:33">
      <c r="AG1019" s="59"/>
    </row>
    <row r="1020" spans="33:33">
      <c r="AG1020" s="59"/>
    </row>
    <row r="1021" spans="33:33">
      <c r="AG1021" s="59"/>
    </row>
    <row r="1022" spans="33:33">
      <c r="AG1022" s="59"/>
    </row>
    <row r="1023" spans="33:33">
      <c r="AG1023" s="59"/>
    </row>
    <row r="1024" spans="33:33">
      <c r="AG1024" s="59"/>
    </row>
    <row r="1025" spans="33:33">
      <c r="AG1025" s="59"/>
    </row>
    <row r="1026" spans="33:33">
      <c r="AG1026" s="59"/>
    </row>
    <row r="1027" spans="33:33">
      <c r="AG1027" s="59"/>
    </row>
    <row r="1028" spans="33:33">
      <c r="AG1028" s="59"/>
    </row>
    <row r="1029" spans="33:33">
      <c r="AG1029" s="59"/>
    </row>
    <row r="1030" spans="33:33">
      <c r="AG1030" s="59"/>
    </row>
    <row r="1031" spans="33:33">
      <c r="AG1031" s="59"/>
    </row>
    <row r="1032" spans="33:33">
      <c r="AG1032" s="59"/>
    </row>
    <row r="1033" spans="33:33">
      <c r="AG1033" s="59"/>
    </row>
    <row r="1034" spans="33:33">
      <c r="AG1034" s="59"/>
    </row>
    <row r="1035" spans="33:33">
      <c r="AG1035" s="59"/>
    </row>
    <row r="1036" spans="33:33">
      <c r="AG1036" s="59"/>
    </row>
    <row r="1037" spans="33:33">
      <c r="AG1037" s="59"/>
    </row>
    <row r="1038" spans="33:33">
      <c r="AG1038" s="59"/>
    </row>
    <row r="1039" spans="33:33">
      <c r="AG1039" s="59"/>
    </row>
    <row r="1040" spans="33:33">
      <c r="AG1040" s="59"/>
    </row>
    <row r="1041" spans="33:33">
      <c r="AG1041" s="59"/>
    </row>
    <row r="1042" spans="33:33">
      <c r="AG1042" s="59"/>
    </row>
    <row r="1043" spans="33:33">
      <c r="AG1043" s="59"/>
    </row>
    <row r="1044" spans="33:33">
      <c r="AG1044" s="59"/>
    </row>
    <row r="1045" spans="33:33">
      <c r="AG1045" s="59"/>
    </row>
    <row r="1046" spans="33:33">
      <c r="AG1046" s="59"/>
    </row>
    <row r="1047" spans="33:33">
      <c r="AG1047" s="59"/>
    </row>
    <row r="1048" spans="33:33">
      <c r="AG1048" s="59"/>
    </row>
    <row r="1049" spans="33:33">
      <c r="AG1049" s="59"/>
    </row>
    <row r="1050" spans="33:33">
      <c r="AG1050" s="59"/>
    </row>
    <row r="1051" spans="33:33">
      <c r="AG1051" s="59"/>
    </row>
    <row r="1052" spans="33:33">
      <c r="AG1052" s="59"/>
    </row>
    <row r="1053" spans="33:33">
      <c r="AG1053" s="59"/>
    </row>
    <row r="1054" spans="33:33">
      <c r="AG1054" s="59"/>
    </row>
    <row r="1055" spans="33:33">
      <c r="AG1055" s="59"/>
    </row>
    <row r="1056" spans="33:33">
      <c r="AG1056" s="59"/>
    </row>
    <row r="1057" spans="33:33">
      <c r="AG1057" s="59"/>
    </row>
    <row r="1058" spans="33:33">
      <c r="AG1058" s="59"/>
    </row>
    <row r="1059" spans="33:33">
      <c r="AG1059" s="59"/>
    </row>
    <row r="1060" spans="33:33">
      <c r="AG1060" s="59"/>
    </row>
    <row r="1061" spans="33:33">
      <c r="AG1061" s="59"/>
    </row>
    <row r="1062" spans="33:33">
      <c r="AG1062" s="59"/>
    </row>
    <row r="1063" spans="33:33">
      <c r="AG1063" s="59"/>
    </row>
    <row r="1064" spans="33:33">
      <c r="AG1064" s="59"/>
    </row>
    <row r="1065" spans="33:33">
      <c r="AG1065" s="59"/>
    </row>
    <row r="1066" spans="33:33">
      <c r="AG1066" s="59"/>
    </row>
    <row r="1067" spans="33:33">
      <c r="AG1067" s="59"/>
    </row>
    <row r="1068" spans="33:33">
      <c r="AG1068" s="59"/>
    </row>
    <row r="1069" spans="33:33">
      <c r="AG1069" s="59"/>
    </row>
    <row r="1070" spans="33:33">
      <c r="AG1070" s="59"/>
    </row>
    <row r="1071" spans="33:33">
      <c r="AG1071" s="59"/>
    </row>
    <row r="1072" spans="33:33">
      <c r="AG1072" s="59"/>
    </row>
    <row r="1073" spans="33:33">
      <c r="AG1073" s="59"/>
    </row>
    <row r="1074" spans="33:33">
      <c r="AG1074" s="59"/>
    </row>
    <row r="1075" spans="33:33">
      <c r="AG1075" s="59"/>
    </row>
    <row r="1076" spans="33:33">
      <c r="AG1076" s="59"/>
    </row>
    <row r="1077" spans="33:33">
      <c r="AG1077" s="59"/>
    </row>
    <row r="1078" spans="33:33">
      <c r="AG1078" s="59"/>
    </row>
    <row r="1079" spans="33:33">
      <c r="AG1079" s="59"/>
    </row>
    <row r="1080" spans="33:33">
      <c r="AG1080" s="59"/>
    </row>
    <row r="1081" spans="33:33">
      <c r="AG1081" s="59"/>
    </row>
    <row r="1082" spans="33:33">
      <c r="AG1082" s="59"/>
    </row>
    <row r="1083" spans="33:33">
      <c r="AG1083" s="59"/>
    </row>
    <row r="1084" spans="33:33">
      <c r="AG1084" s="59"/>
    </row>
    <row r="1085" spans="33:33">
      <c r="AG1085" s="59"/>
    </row>
    <row r="1086" spans="33:33">
      <c r="AG1086" s="59"/>
    </row>
    <row r="1087" spans="33:33">
      <c r="AG1087" s="59"/>
    </row>
    <row r="1088" spans="33:33">
      <c r="AG1088" s="59"/>
    </row>
    <row r="1089" spans="33:33">
      <c r="AG1089" s="59"/>
    </row>
    <row r="1090" spans="33:33">
      <c r="AG1090" s="59"/>
    </row>
    <row r="1091" spans="33:33">
      <c r="AG1091" s="59"/>
    </row>
    <row r="1092" spans="33:33">
      <c r="AG1092" s="59"/>
    </row>
    <row r="1093" spans="33:33">
      <c r="AG1093" s="59"/>
    </row>
    <row r="1094" spans="33:33">
      <c r="AG1094" s="59"/>
    </row>
    <row r="1095" spans="33:33">
      <c r="AG1095" s="59"/>
    </row>
    <row r="1096" spans="33:33">
      <c r="AG1096" s="59"/>
    </row>
    <row r="1097" spans="33:33">
      <c r="AG1097" s="59"/>
    </row>
    <row r="1098" spans="33:33">
      <c r="AG1098" s="59"/>
    </row>
    <row r="1099" spans="33:33">
      <c r="AG1099" s="59"/>
    </row>
    <row r="1100" spans="33:33">
      <c r="AG1100" s="59"/>
    </row>
    <row r="1101" spans="33:33">
      <c r="AG1101" s="59"/>
    </row>
    <row r="1102" spans="33:33">
      <c r="AG1102" s="59"/>
    </row>
    <row r="1103" spans="33:33">
      <c r="AG1103" s="59"/>
    </row>
    <row r="1104" spans="33:33">
      <c r="AG1104" s="59"/>
    </row>
    <row r="1105" spans="33:33">
      <c r="AG1105" s="59"/>
    </row>
    <row r="1106" spans="33:33">
      <c r="AG1106" s="59"/>
    </row>
    <row r="1107" spans="33:33">
      <c r="AG1107" s="59"/>
    </row>
    <row r="1108" spans="33:33">
      <c r="AG1108" s="59"/>
    </row>
    <row r="1109" spans="33:33">
      <c r="AG1109" s="59"/>
    </row>
    <row r="1110" spans="33:33">
      <c r="AG1110" s="59"/>
    </row>
    <row r="1111" spans="33:33">
      <c r="AG1111" s="59"/>
    </row>
    <row r="1112" spans="33:33">
      <c r="AG1112" s="59"/>
    </row>
    <row r="1113" spans="33:33">
      <c r="AG1113" s="59"/>
    </row>
    <row r="1114" spans="33:33">
      <c r="AG1114" s="59"/>
    </row>
    <row r="1115" spans="33:33">
      <c r="AG1115" s="59"/>
    </row>
    <row r="1116" spans="33:33">
      <c r="AG1116" s="59"/>
    </row>
    <row r="1117" spans="33:33">
      <c r="AG1117" s="59"/>
    </row>
    <row r="1118" spans="33:33">
      <c r="AG1118" s="59"/>
    </row>
    <row r="1119" spans="33:33">
      <c r="AG1119" s="59"/>
    </row>
    <row r="1120" spans="33:33">
      <c r="AG1120" s="59"/>
    </row>
    <row r="1121" spans="33:33">
      <c r="AG1121" s="59"/>
    </row>
    <row r="1122" spans="33:33">
      <c r="AG1122" s="59"/>
    </row>
    <row r="1123" spans="33:33">
      <c r="AG1123" s="59"/>
    </row>
    <row r="1124" spans="33:33">
      <c r="AG1124" s="59"/>
    </row>
    <row r="1125" spans="33:33">
      <c r="AG1125" s="59"/>
    </row>
    <row r="1126" spans="33:33">
      <c r="AG1126" s="59"/>
    </row>
    <row r="1127" spans="33:33">
      <c r="AG1127" s="59"/>
    </row>
    <row r="1128" spans="33:33">
      <c r="AG1128" s="59"/>
    </row>
    <row r="1129" spans="33:33">
      <c r="AG1129" s="59"/>
    </row>
    <row r="1130" spans="33:33">
      <c r="AG1130" s="59"/>
    </row>
    <row r="1131" spans="33:33">
      <c r="AG1131" s="59"/>
    </row>
    <row r="1132" spans="33:33">
      <c r="AG1132" s="59"/>
    </row>
    <row r="1133" spans="33:33">
      <c r="AG1133" s="59"/>
    </row>
    <row r="1134" spans="33:33">
      <c r="AG1134" s="59"/>
    </row>
    <row r="1135" spans="33:33">
      <c r="AG1135" s="59"/>
    </row>
    <row r="1136" spans="33:33">
      <c r="AG1136" s="59"/>
    </row>
    <row r="1137" spans="33:33">
      <c r="AG1137" s="59"/>
    </row>
    <row r="1138" spans="33:33">
      <c r="AG1138" s="59"/>
    </row>
    <row r="1139" spans="33:33">
      <c r="AG1139" s="59"/>
    </row>
    <row r="1140" spans="33:33">
      <c r="AG1140" s="59"/>
    </row>
    <row r="1141" spans="33:33">
      <c r="AG1141" s="59"/>
    </row>
    <row r="1142" spans="33:33">
      <c r="AG1142" s="59"/>
    </row>
    <row r="1143" spans="33:33">
      <c r="AG1143" s="59"/>
    </row>
    <row r="1144" spans="33:33">
      <c r="AG1144" s="59"/>
    </row>
    <row r="1145" spans="33:33">
      <c r="AG1145" s="59"/>
    </row>
    <row r="1146" spans="33:33">
      <c r="AG1146" s="59"/>
    </row>
    <row r="1147" spans="33:33">
      <c r="AG1147" s="59"/>
    </row>
    <row r="1148" spans="33:33">
      <c r="AG1148" s="59"/>
    </row>
    <row r="1149" spans="33:33">
      <c r="AG1149" s="59"/>
    </row>
    <row r="1150" spans="33:33">
      <c r="AG1150" s="59"/>
    </row>
    <row r="1151" spans="33:33">
      <c r="AG1151" s="59"/>
    </row>
    <row r="1152" spans="33:33">
      <c r="AG1152" s="59"/>
    </row>
    <row r="1153" spans="33:33">
      <c r="AG1153" s="59"/>
    </row>
    <row r="1154" spans="33:33">
      <c r="AG1154" s="59"/>
    </row>
    <row r="1155" spans="33:33">
      <c r="AG1155" s="59"/>
    </row>
    <row r="1156" spans="33:33">
      <c r="AG1156" s="59"/>
    </row>
    <row r="1157" spans="33:33">
      <c r="AG1157" s="59"/>
    </row>
    <row r="1158" spans="33:33">
      <c r="AG1158" s="59"/>
    </row>
    <row r="1159" spans="33:33">
      <c r="AG1159" s="59"/>
    </row>
    <row r="1160" spans="33:33">
      <c r="AG1160" s="59"/>
    </row>
    <row r="1161" spans="33:33">
      <c r="AG1161" s="59"/>
    </row>
    <row r="1162" spans="33:33">
      <c r="AG1162" s="59"/>
    </row>
    <row r="1163" spans="33:33">
      <c r="AG1163" s="59"/>
    </row>
    <row r="1164" spans="33:33">
      <c r="AG1164" s="59"/>
    </row>
    <row r="1165" spans="33:33">
      <c r="AG1165" s="59"/>
    </row>
    <row r="1166" spans="33:33">
      <c r="AG1166" s="59"/>
    </row>
    <row r="1167" spans="33:33">
      <c r="AG1167" s="59"/>
    </row>
    <row r="1168" spans="33:33">
      <c r="AG1168" s="59"/>
    </row>
    <row r="1169" spans="33:33">
      <c r="AG1169" s="59"/>
    </row>
    <row r="1170" spans="33:33">
      <c r="AG1170" s="59"/>
    </row>
    <row r="1171" spans="33:33">
      <c r="AG1171" s="59"/>
    </row>
    <row r="1172" spans="33:33">
      <c r="AG1172" s="59"/>
    </row>
    <row r="1173" spans="33:33">
      <c r="AG1173" s="59"/>
    </row>
    <row r="1174" spans="33:33">
      <c r="AG1174" s="59"/>
    </row>
    <row r="1175" spans="33:33">
      <c r="AG1175" s="59"/>
    </row>
    <row r="1176" spans="33:33">
      <c r="AG1176" s="59"/>
    </row>
    <row r="1177" spans="33:33">
      <c r="AG1177" s="59"/>
    </row>
    <row r="1178" spans="33:33">
      <c r="AG1178" s="59"/>
    </row>
    <row r="1179" spans="33:33">
      <c r="AG1179" s="59"/>
    </row>
    <row r="1180" spans="33:33">
      <c r="AG1180" s="59"/>
    </row>
    <row r="1181" spans="33:33">
      <c r="AG1181" s="59"/>
    </row>
    <row r="1182" spans="33:33">
      <c r="AG1182" s="59"/>
    </row>
    <row r="1183" spans="33:33">
      <c r="AG1183" s="59"/>
    </row>
    <row r="1184" spans="33:33">
      <c r="AG1184" s="59"/>
    </row>
    <row r="1185" spans="33:33">
      <c r="AG1185" s="59"/>
    </row>
    <row r="1186" spans="33:33">
      <c r="AG1186" s="59"/>
    </row>
    <row r="1187" spans="33:33">
      <c r="AG1187" s="59"/>
    </row>
    <row r="1188" spans="33:33">
      <c r="AG1188" s="59"/>
    </row>
    <row r="1189" spans="33:33">
      <c r="AG1189" s="59"/>
    </row>
    <row r="1190" spans="33:33">
      <c r="AG1190" s="59"/>
    </row>
    <row r="1191" spans="33:33">
      <c r="AG1191" s="59"/>
    </row>
    <row r="1192" spans="33:33">
      <c r="AG1192" s="59"/>
    </row>
    <row r="1193" spans="33:33">
      <c r="AG1193" s="59"/>
    </row>
    <row r="1194" spans="33:33">
      <c r="AG1194" s="59"/>
    </row>
    <row r="1195" spans="33:33">
      <c r="AG1195" s="59"/>
    </row>
    <row r="1196" spans="33:33">
      <c r="AG1196" s="59"/>
    </row>
    <row r="1197" spans="33:33">
      <c r="AG1197" s="59"/>
    </row>
    <row r="1198" spans="33:33">
      <c r="AG1198" s="59"/>
    </row>
    <row r="1199" spans="33:33">
      <c r="AG1199" s="59"/>
    </row>
    <row r="1200" spans="33:33">
      <c r="AG1200" s="59"/>
    </row>
    <row r="1201" spans="33:33">
      <c r="AG1201" s="59"/>
    </row>
    <row r="1202" spans="33:33">
      <c r="AG1202" s="59"/>
    </row>
    <row r="1203" spans="33:33">
      <c r="AG1203" s="59"/>
    </row>
    <row r="1204" spans="33:33">
      <c r="AG1204" s="59"/>
    </row>
    <row r="1205" spans="33:33">
      <c r="AG1205" s="59"/>
    </row>
    <row r="1206" spans="33:33">
      <c r="AG1206" s="59"/>
    </row>
    <row r="1207" spans="33:33">
      <c r="AG1207" s="59"/>
    </row>
    <row r="1208" spans="33:33">
      <c r="AG1208" s="59"/>
    </row>
    <row r="1209" spans="33:33">
      <c r="AG1209" s="59"/>
    </row>
    <row r="1210" spans="33:33">
      <c r="AG1210" s="59"/>
    </row>
    <row r="1211" spans="33:33">
      <c r="AG1211" s="59"/>
    </row>
    <row r="1212" spans="33:33">
      <c r="AG1212" s="59"/>
    </row>
    <row r="1213" spans="33:33">
      <c r="AG1213" s="59"/>
    </row>
    <row r="1214" spans="33:33">
      <c r="AG1214" s="59"/>
    </row>
    <row r="1215" spans="33:33">
      <c r="AG1215" s="59"/>
    </row>
    <row r="1216" spans="33:33">
      <c r="AG1216" s="59"/>
    </row>
    <row r="1217" spans="33:33">
      <c r="AG1217" s="59"/>
    </row>
    <row r="1218" spans="33:33">
      <c r="AG1218" s="59"/>
    </row>
    <row r="1219" spans="33:33">
      <c r="AG1219" s="59"/>
    </row>
    <row r="1220" spans="33:33">
      <c r="AG1220" s="59"/>
    </row>
    <row r="1221" spans="33:33">
      <c r="AG1221" s="59"/>
    </row>
    <row r="1222" spans="33:33">
      <c r="AG1222" s="59"/>
    </row>
    <row r="1223" spans="33:33">
      <c r="AG1223" s="59"/>
    </row>
    <row r="1224" spans="33:33">
      <c r="AG1224" s="59"/>
    </row>
    <row r="1225" spans="33:33">
      <c r="AG1225" s="59"/>
    </row>
    <row r="1226" spans="33:33">
      <c r="AG1226" s="59"/>
    </row>
    <row r="1227" spans="33:33">
      <c r="AG1227" s="59"/>
    </row>
    <row r="1228" spans="33:33">
      <c r="AG1228" s="59"/>
    </row>
    <row r="1229" spans="33:33">
      <c r="AG1229" s="59"/>
    </row>
    <row r="1230" spans="33:33">
      <c r="AG1230" s="59"/>
    </row>
    <row r="1231" spans="33:33">
      <c r="AG1231" s="59"/>
    </row>
    <row r="1232" spans="33:33">
      <c r="AG1232" s="59"/>
    </row>
    <row r="1233" spans="33:33">
      <c r="AG1233" s="59"/>
    </row>
    <row r="1234" spans="33:33">
      <c r="AG1234" s="59"/>
    </row>
    <row r="1235" spans="33:33">
      <c r="AG1235" s="59"/>
    </row>
    <row r="1236" spans="33:33">
      <c r="AG1236" s="59"/>
    </row>
    <row r="1237" spans="33:33">
      <c r="AG1237" s="59"/>
    </row>
    <row r="1238" spans="33:33">
      <c r="AG1238" s="59"/>
    </row>
    <row r="1239" spans="33:33">
      <c r="AG1239" s="59"/>
    </row>
    <row r="1240" spans="33:33">
      <c r="AG1240" s="59"/>
    </row>
    <row r="1241" spans="33:33">
      <c r="AG1241" s="59"/>
    </row>
    <row r="1242" spans="33:33">
      <c r="AG1242" s="59"/>
    </row>
    <row r="1243" spans="33:33">
      <c r="AG1243" s="59"/>
    </row>
    <row r="1244" spans="33:33">
      <c r="AG1244" s="59"/>
    </row>
    <row r="1245" spans="33:33">
      <c r="AG1245" s="59"/>
    </row>
    <row r="1246" spans="33:33">
      <c r="AG1246" s="59"/>
    </row>
    <row r="1247" spans="33:33">
      <c r="AG1247" s="59"/>
    </row>
    <row r="1248" spans="33:33">
      <c r="AG1248" s="59"/>
    </row>
    <row r="1249" spans="33:33">
      <c r="AG1249" s="59"/>
    </row>
    <row r="1250" spans="33:33">
      <c r="AG1250" s="59"/>
    </row>
    <row r="1251" spans="33:33">
      <c r="AG1251" s="59"/>
    </row>
    <row r="1252" spans="33:33">
      <c r="AG1252" s="59"/>
    </row>
    <row r="1253" spans="33:33">
      <c r="AG1253" s="59"/>
    </row>
    <row r="1254" spans="33:33">
      <c r="AG1254" s="59"/>
    </row>
    <row r="1255" spans="33:33">
      <c r="AG1255" s="59"/>
    </row>
    <row r="1256" spans="33:33">
      <c r="AG1256" s="59"/>
    </row>
    <row r="1257" spans="33:33">
      <c r="AG1257" s="59"/>
    </row>
    <row r="1258" spans="33:33">
      <c r="AG1258" s="59"/>
    </row>
    <row r="1259" spans="33:33">
      <c r="AG1259" s="59"/>
    </row>
    <row r="1260" spans="33:33">
      <c r="AG1260" s="59"/>
    </row>
    <row r="1261" spans="33:33">
      <c r="AG1261" s="59"/>
    </row>
    <row r="1262" spans="33:33">
      <c r="AG1262" s="59"/>
    </row>
    <row r="1263" spans="33:33">
      <c r="AG1263" s="59"/>
    </row>
    <row r="1264" spans="33:33">
      <c r="AG1264" s="59"/>
    </row>
    <row r="1265" spans="33:33">
      <c r="AG1265" s="59"/>
    </row>
    <row r="1266" spans="33:33">
      <c r="AG1266" s="59"/>
    </row>
    <row r="1267" spans="33:33">
      <c r="AG1267" s="59"/>
    </row>
    <row r="1268" spans="33:33">
      <c r="AG1268" s="59"/>
    </row>
    <row r="1269" spans="33:33">
      <c r="AG1269" s="59"/>
    </row>
    <row r="1270" spans="33:33">
      <c r="AG1270" s="59"/>
    </row>
    <row r="1271" spans="33:33">
      <c r="AG1271" s="59"/>
    </row>
    <row r="1272" spans="33:33">
      <c r="AG1272" s="59"/>
    </row>
    <row r="1273" spans="33:33">
      <c r="AG1273" s="59"/>
    </row>
    <row r="1274" spans="33:33">
      <c r="AG1274" s="59"/>
    </row>
    <row r="1275" spans="33:33">
      <c r="AG1275" s="59"/>
    </row>
    <row r="1276" spans="33:33">
      <c r="AG1276" s="59"/>
    </row>
    <row r="1277" spans="33:33">
      <c r="AG1277" s="59"/>
    </row>
    <row r="1278" spans="33:33">
      <c r="AG1278" s="59"/>
    </row>
    <row r="1279" spans="33:33">
      <c r="AG1279" s="59"/>
    </row>
    <row r="1280" spans="33:33">
      <c r="AG1280" s="59"/>
    </row>
    <row r="1281" spans="33:33">
      <c r="AG1281" s="59"/>
    </row>
    <row r="1282" spans="33:33">
      <c r="AG1282" s="59"/>
    </row>
    <row r="1283" spans="33:33">
      <c r="AG1283" s="59"/>
    </row>
    <row r="1284" spans="33:33">
      <c r="AG1284" s="59"/>
    </row>
    <row r="1285" spans="33:33">
      <c r="AG1285" s="59"/>
    </row>
    <row r="1286" spans="33:33">
      <c r="AG1286" s="59"/>
    </row>
    <row r="1287" spans="33:33">
      <c r="AG1287" s="59"/>
    </row>
    <row r="1288" spans="33:33">
      <c r="AG1288" s="59"/>
    </row>
    <row r="1289" spans="33:33">
      <c r="AG1289" s="59"/>
    </row>
    <row r="1290" spans="33:33">
      <c r="AG1290" s="59"/>
    </row>
    <row r="1291" spans="33:33">
      <c r="AG1291" s="59"/>
    </row>
    <row r="1292" spans="33:33">
      <c r="AG1292" s="59"/>
    </row>
    <row r="1293" spans="33:33">
      <c r="AG1293" s="59"/>
    </row>
    <row r="1294" spans="33:33">
      <c r="AG1294" s="59"/>
    </row>
    <row r="1295" spans="33:33">
      <c r="AG1295" s="59"/>
    </row>
    <row r="1296" spans="33:33">
      <c r="AG1296" s="59"/>
    </row>
    <row r="1297" spans="33:33">
      <c r="AG1297" s="59"/>
    </row>
    <row r="1298" spans="33:33">
      <c r="AG1298" s="59"/>
    </row>
    <row r="1299" spans="33:33">
      <c r="AG1299" s="59"/>
    </row>
    <row r="1300" spans="33:33">
      <c r="AG1300" s="59"/>
    </row>
    <row r="1301" spans="33:33">
      <c r="AG1301" s="59"/>
    </row>
    <row r="1302" spans="33:33">
      <c r="AG1302" s="59"/>
    </row>
    <row r="1303" spans="33:33">
      <c r="AG1303" s="59"/>
    </row>
    <row r="1304" spans="33:33">
      <c r="AG1304" s="59"/>
    </row>
    <row r="1305" spans="33:33">
      <c r="AG1305" s="59"/>
    </row>
    <row r="1306" spans="33:33">
      <c r="AG1306" s="59"/>
    </row>
    <row r="1307" spans="33:33">
      <c r="AG1307" s="59"/>
    </row>
    <row r="1308" spans="33:33">
      <c r="AG1308" s="59"/>
    </row>
    <row r="1309" spans="33:33">
      <c r="AG1309" s="59"/>
    </row>
    <row r="1310" spans="33:33">
      <c r="AG1310" s="59"/>
    </row>
    <row r="1311" spans="33:33">
      <c r="AG1311" s="59"/>
    </row>
    <row r="1312" spans="33:33">
      <c r="AG1312" s="59"/>
    </row>
    <row r="1313" spans="33:33">
      <c r="AG1313" s="59"/>
    </row>
    <row r="1314" spans="33:33">
      <c r="AG1314" s="59"/>
    </row>
    <row r="1315" spans="33:33">
      <c r="AG1315" s="59"/>
    </row>
    <row r="1316" spans="33:33">
      <c r="AG1316" s="59"/>
    </row>
    <row r="1317" spans="33:33">
      <c r="AG1317" s="59"/>
    </row>
    <row r="1318" spans="33:33">
      <c r="AG1318" s="59"/>
    </row>
    <row r="1319" spans="33:33">
      <c r="AG1319" s="59"/>
    </row>
    <row r="1320" spans="33:33">
      <c r="AG1320" s="59"/>
    </row>
    <row r="1321" spans="33:33">
      <c r="AG1321" s="59"/>
    </row>
    <row r="1322" spans="33:33">
      <c r="AG1322" s="59"/>
    </row>
    <row r="1323" spans="33:33">
      <c r="AG1323" s="59"/>
    </row>
    <row r="1324" spans="33:33">
      <c r="AG1324" s="59"/>
    </row>
    <row r="1325" spans="33:33">
      <c r="AG1325" s="59"/>
    </row>
    <row r="1326" spans="33:33">
      <c r="AG1326" s="59"/>
    </row>
    <row r="1327" spans="33:33">
      <c r="AG1327" s="59"/>
    </row>
    <row r="1328" spans="33:33">
      <c r="AG1328" s="59"/>
    </row>
    <row r="1329" spans="33:33">
      <c r="AG1329" s="59"/>
    </row>
    <row r="1330" spans="33:33">
      <c r="AG1330" s="59"/>
    </row>
    <row r="1331" spans="33:33">
      <c r="AG1331" s="59"/>
    </row>
    <row r="1332" spans="33:33">
      <c r="AG1332" s="59"/>
    </row>
    <row r="1333" spans="33:33">
      <c r="AG1333" s="59"/>
    </row>
    <row r="1334" spans="33:33">
      <c r="AG1334" s="59"/>
    </row>
    <row r="1335" spans="33:33">
      <c r="AG1335" s="59"/>
    </row>
    <row r="1336" spans="33:33">
      <c r="AG1336" s="59"/>
    </row>
    <row r="1337" spans="33:33">
      <c r="AG1337" s="59"/>
    </row>
    <row r="1338" spans="33:33">
      <c r="AG1338" s="59"/>
    </row>
    <row r="1339" spans="33:33">
      <c r="AG1339" s="59"/>
    </row>
    <row r="1340" spans="33:33">
      <c r="AG1340" s="59"/>
    </row>
    <row r="1341" spans="33:33">
      <c r="AG1341" s="59"/>
    </row>
    <row r="1342" spans="33:33">
      <c r="AG1342" s="59"/>
    </row>
    <row r="1343" spans="33:33">
      <c r="AG1343" s="59"/>
    </row>
    <row r="1344" spans="33:33">
      <c r="AG1344" s="59"/>
    </row>
    <row r="1345" spans="33:33">
      <c r="AG1345" s="59"/>
    </row>
    <row r="1346" spans="33:33">
      <c r="AG1346" s="59"/>
    </row>
    <row r="1347" spans="33:33">
      <c r="AG1347" s="59"/>
    </row>
    <row r="1348" spans="33:33">
      <c r="AG1348" s="59"/>
    </row>
    <row r="1349" spans="33:33">
      <c r="AG1349" s="59"/>
    </row>
    <row r="1350" spans="33:33">
      <c r="AG1350" s="59"/>
    </row>
    <row r="1351" spans="33:33">
      <c r="AG1351" s="59"/>
    </row>
    <row r="1352" spans="33:33">
      <c r="AG1352" s="59"/>
    </row>
    <row r="1353" spans="33:33">
      <c r="AG1353" s="59"/>
    </row>
    <row r="1354" spans="33:33">
      <c r="AG1354" s="59"/>
    </row>
    <row r="1355" spans="33:33">
      <c r="AG1355" s="59"/>
    </row>
    <row r="1356" spans="33:33">
      <c r="AG1356" s="59"/>
    </row>
    <row r="1357" spans="33:33">
      <c r="AG1357" s="59"/>
    </row>
    <row r="1358" spans="33:33">
      <c r="AG1358" s="59"/>
    </row>
    <row r="1359" spans="33:33">
      <c r="AG1359" s="59"/>
    </row>
    <row r="1360" spans="33:33">
      <c r="AG1360" s="59"/>
    </row>
    <row r="1361" spans="33:33">
      <c r="AG1361" s="59"/>
    </row>
    <row r="1362" spans="33:33">
      <c r="AG1362" s="59"/>
    </row>
    <row r="1363" spans="33:33">
      <c r="AG1363" s="59"/>
    </row>
    <row r="1364" spans="33:33">
      <c r="AG1364" s="59"/>
    </row>
    <row r="1365" spans="33:33">
      <c r="AG1365" s="59"/>
    </row>
    <row r="1366" spans="33:33">
      <c r="AG1366" s="59"/>
    </row>
    <row r="1367" spans="33:33">
      <c r="AG1367" s="59"/>
    </row>
    <row r="1368" spans="33:33">
      <c r="AG1368" s="59"/>
    </row>
    <row r="1369" spans="33:33">
      <c r="AG1369" s="59"/>
    </row>
    <row r="1370" spans="33:33">
      <c r="AG1370" s="59"/>
    </row>
    <row r="1371" spans="33:33">
      <c r="AG1371" s="59"/>
    </row>
    <row r="1372" spans="33:33">
      <c r="AG1372" s="59"/>
    </row>
    <row r="1373" spans="33:33">
      <c r="AG1373" s="59"/>
    </row>
    <row r="1374" spans="33:33">
      <c r="AG1374" s="59"/>
    </row>
    <row r="1375" spans="33:33">
      <c r="AG1375" s="59"/>
    </row>
    <row r="1376" spans="33:33">
      <c r="AG1376" s="59"/>
    </row>
    <row r="1377" spans="33:33">
      <c r="AG1377" s="59"/>
    </row>
    <row r="1378" spans="33:33">
      <c r="AG1378" s="59"/>
    </row>
    <row r="1379" spans="33:33">
      <c r="AG1379" s="59"/>
    </row>
    <row r="1380" spans="33:33">
      <c r="AG1380" s="59"/>
    </row>
    <row r="1381" spans="33:33">
      <c r="AG1381" s="59"/>
    </row>
    <row r="1382" spans="33:33">
      <c r="AG1382" s="59"/>
    </row>
    <row r="1383" spans="33:33">
      <c r="AG1383" s="59"/>
    </row>
    <row r="1384" spans="33:33">
      <c r="AG1384" s="59"/>
    </row>
    <row r="1385" spans="33:33">
      <c r="AG1385" s="59"/>
    </row>
    <row r="1386" spans="33:33">
      <c r="AG1386" s="59"/>
    </row>
    <row r="1387" spans="33:33">
      <c r="AG1387" s="59"/>
    </row>
    <row r="1388" spans="33:33">
      <c r="AG1388" s="59"/>
    </row>
    <row r="1389" spans="33:33">
      <c r="AG1389" s="59"/>
    </row>
    <row r="1390" spans="33:33">
      <c r="AG1390" s="59"/>
    </row>
    <row r="1391" spans="33:33">
      <c r="AG1391" s="59"/>
    </row>
    <row r="1392" spans="33:33">
      <c r="AG1392" s="59"/>
    </row>
    <row r="1393" spans="33:33">
      <c r="AG1393" s="59"/>
    </row>
    <row r="1394" spans="33:33">
      <c r="AG1394" s="59"/>
    </row>
    <row r="1395" spans="33:33">
      <c r="AG1395" s="59"/>
    </row>
    <row r="1396" spans="33:33">
      <c r="AG1396" s="59"/>
    </row>
    <row r="1397" spans="33:33">
      <c r="AG1397" s="59"/>
    </row>
    <row r="1398" spans="33:33">
      <c r="AG1398" s="59"/>
    </row>
    <row r="1399" spans="33:33">
      <c r="AG1399" s="59"/>
    </row>
    <row r="1400" spans="33:33">
      <c r="AG1400" s="59"/>
    </row>
    <row r="1401" spans="33:33">
      <c r="AG1401" s="59"/>
    </row>
    <row r="1402" spans="33:33">
      <c r="AG1402" s="59"/>
    </row>
    <row r="1403" spans="33:33">
      <c r="AG1403" s="59"/>
    </row>
    <row r="1404" spans="33:33">
      <c r="AG1404" s="59"/>
    </row>
    <row r="1405" spans="33:33">
      <c r="AG1405" s="59"/>
    </row>
    <row r="1406" spans="33:33">
      <c r="AG1406" s="59"/>
    </row>
    <row r="1407" spans="33:33">
      <c r="AG1407" s="59"/>
    </row>
    <row r="1408" spans="33:33">
      <c r="AG1408" s="59"/>
    </row>
    <row r="1409" spans="33:33">
      <c r="AG1409" s="59"/>
    </row>
    <row r="1410" spans="33:33">
      <c r="AG1410" s="59"/>
    </row>
    <row r="1411" spans="33:33">
      <c r="AG1411" s="59"/>
    </row>
    <row r="1412" spans="33:33">
      <c r="AG1412" s="59"/>
    </row>
    <row r="1413" spans="33:33">
      <c r="AG1413" s="59"/>
    </row>
    <row r="1414" spans="33:33">
      <c r="AG1414" s="59"/>
    </row>
    <row r="1415" spans="33:33">
      <c r="AG1415" s="59"/>
    </row>
    <row r="1416" spans="33:33">
      <c r="AG1416" s="59"/>
    </row>
    <row r="1417" spans="33:33">
      <c r="AG1417" s="59"/>
    </row>
    <row r="1418" spans="33:33">
      <c r="AG1418" s="59"/>
    </row>
    <row r="1419" spans="33:33">
      <c r="AG1419" s="59"/>
    </row>
    <row r="1420" spans="33:33">
      <c r="AG1420" s="59"/>
    </row>
    <row r="1421" spans="33:33">
      <c r="AG1421" s="59"/>
    </row>
    <row r="1422" spans="33:33">
      <c r="AG1422" s="59"/>
    </row>
    <row r="1423" spans="33:33">
      <c r="AG1423" s="59"/>
    </row>
    <row r="1424" spans="33:33">
      <c r="AG1424" s="59"/>
    </row>
    <row r="1425" spans="33:33">
      <c r="AG1425" s="59"/>
    </row>
    <row r="1426" spans="33:33">
      <c r="AG1426" s="59"/>
    </row>
    <row r="1427" spans="33:33">
      <c r="AG1427" s="59"/>
    </row>
    <row r="1428" spans="33:33">
      <c r="AG1428" s="59"/>
    </row>
    <row r="1429" spans="33:33">
      <c r="AG1429" s="59"/>
    </row>
    <row r="1430" spans="33:33">
      <c r="AG1430" s="59"/>
    </row>
    <row r="1431" spans="33:33">
      <c r="AG1431" s="59"/>
    </row>
    <row r="1432" spans="33:33">
      <c r="AG1432" s="59"/>
    </row>
    <row r="1433" spans="33:33">
      <c r="AG1433" s="59"/>
    </row>
    <row r="1434" spans="33:33">
      <c r="AG1434" s="59"/>
    </row>
    <row r="1435" spans="33:33">
      <c r="AG1435" s="59"/>
    </row>
    <row r="1436" spans="33:33">
      <c r="AG1436" s="59"/>
    </row>
    <row r="1437" spans="33:33">
      <c r="AG1437" s="59"/>
    </row>
    <row r="1438" spans="33:33">
      <c r="AG1438" s="59"/>
    </row>
    <row r="1439" spans="33:33">
      <c r="AG1439" s="59"/>
    </row>
    <row r="1440" spans="33:33">
      <c r="AG1440" s="59"/>
    </row>
    <row r="1441" spans="33:33">
      <c r="AG1441" s="59"/>
    </row>
    <row r="1442" spans="33:33">
      <c r="AG1442" s="59"/>
    </row>
    <row r="1443" spans="33:33">
      <c r="AG1443" s="59"/>
    </row>
    <row r="1444" spans="33:33">
      <c r="AG1444" s="59"/>
    </row>
    <row r="1445" spans="33:33">
      <c r="AG1445" s="59"/>
    </row>
    <row r="1446" spans="33:33">
      <c r="AG1446" s="59"/>
    </row>
    <row r="1447" spans="33:33">
      <c r="AG1447" s="59"/>
    </row>
    <row r="1448" spans="33:33">
      <c r="AG1448" s="59"/>
    </row>
    <row r="1449" spans="33:33">
      <c r="AG1449" s="59"/>
    </row>
    <row r="1450" spans="33:33">
      <c r="AG1450" s="59"/>
    </row>
    <row r="1451" spans="33:33">
      <c r="AG1451" s="59"/>
    </row>
    <row r="1452" spans="33:33">
      <c r="AG1452" s="59"/>
    </row>
    <row r="1453" spans="33:33">
      <c r="AG1453" s="59"/>
    </row>
    <row r="1454" spans="33:33">
      <c r="AG1454" s="59"/>
    </row>
    <row r="1455" spans="33:33">
      <c r="AG1455" s="59"/>
    </row>
    <row r="1456" spans="33:33">
      <c r="AG1456" s="59"/>
    </row>
    <row r="1457" spans="33:33">
      <c r="AG1457" s="59"/>
    </row>
    <row r="1458" spans="33:33">
      <c r="AG1458" s="59"/>
    </row>
    <row r="1459" spans="33:33">
      <c r="AG1459" s="59"/>
    </row>
    <row r="1460" spans="33:33">
      <c r="AG1460" s="59"/>
    </row>
    <row r="1461" spans="33:33">
      <c r="AG1461" s="59"/>
    </row>
    <row r="1462" spans="33:33">
      <c r="AG1462" s="59"/>
    </row>
    <row r="1463" spans="33:33">
      <c r="AG1463" s="59"/>
    </row>
    <row r="1464" spans="33:33">
      <c r="AG1464" s="59"/>
    </row>
    <row r="1465" spans="33:33">
      <c r="AG1465" s="59"/>
    </row>
    <row r="1466" spans="33:33">
      <c r="AG1466" s="59"/>
    </row>
    <row r="1467" spans="33:33">
      <c r="AG1467" s="59"/>
    </row>
    <row r="1468" spans="33:33">
      <c r="AG1468" s="59"/>
    </row>
    <row r="1469" spans="33:33">
      <c r="AG1469" s="59"/>
    </row>
    <row r="1470" spans="33:33">
      <c r="AG1470" s="59"/>
    </row>
    <row r="1471" spans="33:33">
      <c r="AG1471" s="59"/>
    </row>
    <row r="1472" spans="33:33">
      <c r="AG1472" s="59"/>
    </row>
    <row r="1473" spans="33:33">
      <c r="AG1473" s="59"/>
    </row>
    <row r="1474" spans="33:33">
      <c r="AG1474" s="59"/>
    </row>
    <row r="1475" spans="33:33">
      <c r="AG1475" s="59"/>
    </row>
    <row r="1476" spans="33:33">
      <c r="AG1476" s="59"/>
    </row>
    <row r="1477" spans="33:33">
      <c r="AG1477" s="59"/>
    </row>
    <row r="1478" spans="33:33">
      <c r="AG1478" s="59"/>
    </row>
    <row r="1479" spans="33:33">
      <c r="AG1479" s="59"/>
    </row>
    <row r="1480" spans="33:33">
      <c r="AG1480" s="59"/>
    </row>
    <row r="1481" spans="33:33">
      <c r="AG1481" s="59"/>
    </row>
    <row r="1482" spans="33:33">
      <c r="AG1482" s="59"/>
    </row>
    <row r="1483" spans="33:33">
      <c r="AG1483" s="59"/>
    </row>
    <row r="1484" spans="33:33">
      <c r="AG1484" s="59"/>
    </row>
    <row r="1485" spans="33:33">
      <c r="AG1485" s="59"/>
    </row>
    <row r="1486" spans="33:33">
      <c r="AG1486" s="59"/>
    </row>
    <row r="1487" spans="33:33">
      <c r="AG1487" s="59"/>
    </row>
    <row r="1488" spans="33:33">
      <c r="AG1488" s="59"/>
    </row>
    <row r="1489" spans="33:33">
      <c r="AG1489" s="59"/>
    </row>
    <row r="1490" spans="33:33">
      <c r="AG1490" s="59"/>
    </row>
    <row r="1491" spans="33:33">
      <c r="AG1491" s="59"/>
    </row>
    <row r="1492" spans="33:33">
      <c r="AG1492" s="59"/>
    </row>
    <row r="1493" spans="33:33">
      <c r="AG1493" s="59"/>
    </row>
    <row r="1494" spans="33:33">
      <c r="AG1494" s="59"/>
    </row>
    <row r="1495" spans="33:33">
      <c r="AG1495" s="59"/>
    </row>
    <row r="1496" spans="33:33">
      <c r="AG1496" s="59"/>
    </row>
    <row r="1497" spans="33:33">
      <c r="AG1497" s="59"/>
    </row>
    <row r="1498" spans="33:33">
      <c r="AG1498" s="59"/>
    </row>
    <row r="1499" spans="33:33">
      <c r="AG1499" s="59"/>
    </row>
    <row r="1500" spans="33:33">
      <c r="AG1500" s="59"/>
    </row>
    <row r="1501" spans="33:33">
      <c r="AG1501" s="59"/>
    </row>
    <row r="1502" spans="33:33">
      <c r="AG1502" s="59"/>
    </row>
    <row r="1503" spans="33:33">
      <c r="AG1503" s="59"/>
    </row>
    <row r="1504" spans="33:33">
      <c r="AG1504" s="59"/>
    </row>
    <row r="1505" spans="33:33">
      <c r="AG1505" s="59"/>
    </row>
    <row r="1506" spans="33:33">
      <c r="AG1506" s="59"/>
    </row>
    <row r="1507" spans="33:33">
      <c r="AG1507" s="59"/>
    </row>
    <row r="1508" spans="33:33">
      <c r="AG1508" s="59"/>
    </row>
    <row r="1509" spans="33:33">
      <c r="AG1509" s="59"/>
    </row>
    <row r="1510" spans="33:33">
      <c r="AG1510" s="59"/>
    </row>
    <row r="1511" spans="33:33">
      <c r="AG1511" s="59"/>
    </row>
    <row r="1512" spans="33:33">
      <c r="AG1512" s="59"/>
    </row>
    <row r="1513" spans="33:33">
      <c r="AG1513" s="59"/>
    </row>
    <row r="1514" spans="33:33">
      <c r="AG1514" s="59"/>
    </row>
    <row r="1515" spans="33:33">
      <c r="AG1515" s="59"/>
    </row>
    <row r="1516" spans="33:33">
      <c r="AG1516" s="59"/>
    </row>
    <row r="1517" spans="33:33">
      <c r="AG1517" s="59"/>
    </row>
    <row r="1518" spans="33:33">
      <c r="AG1518" s="59"/>
    </row>
    <row r="1519" spans="33:33">
      <c r="AG1519" s="59"/>
    </row>
    <row r="1520" spans="33:33">
      <c r="AG1520" s="59"/>
    </row>
    <row r="1521" spans="33:33">
      <c r="AG1521" s="59"/>
    </row>
    <row r="1522" spans="33:33">
      <c r="AG1522" s="59"/>
    </row>
    <row r="1523" spans="33:33">
      <c r="AG1523" s="59"/>
    </row>
    <row r="1524" spans="33:33">
      <c r="AG1524" s="59"/>
    </row>
    <row r="1525" spans="33:33">
      <c r="AG1525" s="59"/>
    </row>
    <row r="1526" spans="33:33">
      <c r="AG1526" s="59"/>
    </row>
    <row r="1527" spans="33:33">
      <c r="AG1527" s="59"/>
    </row>
    <row r="1528" spans="33:33">
      <c r="AG1528" s="59"/>
    </row>
    <row r="1529" spans="33:33">
      <c r="AG1529" s="59"/>
    </row>
    <row r="1530" spans="33:33">
      <c r="AG1530" s="59"/>
    </row>
    <row r="1531" spans="33:33">
      <c r="AG1531" s="59"/>
    </row>
    <row r="1532" spans="33:33">
      <c r="AG1532" s="59"/>
    </row>
    <row r="1533" spans="33:33">
      <c r="AG1533" s="59"/>
    </row>
    <row r="1534" spans="33:33">
      <c r="AG1534" s="59"/>
    </row>
    <row r="1535" spans="33:33">
      <c r="AG1535" s="59"/>
    </row>
    <row r="1536" spans="33:33">
      <c r="AG1536" s="59"/>
    </row>
    <row r="1537" spans="33:33">
      <c r="AG1537" s="59"/>
    </row>
    <row r="1538" spans="33:33">
      <c r="AG1538" s="59"/>
    </row>
    <row r="1539" spans="33:33">
      <c r="AG1539" s="59"/>
    </row>
    <row r="1540" spans="33:33">
      <c r="AG1540" s="59"/>
    </row>
    <row r="1541" spans="33:33">
      <c r="AG1541" s="59"/>
    </row>
    <row r="1542" spans="33:33">
      <c r="AG1542" s="59"/>
    </row>
    <row r="1543" spans="33:33">
      <c r="AG1543" s="59"/>
    </row>
    <row r="1544" spans="33:33">
      <c r="AG1544" s="59"/>
    </row>
    <row r="1545" spans="33:33">
      <c r="AG1545" s="59"/>
    </row>
    <row r="1546" spans="33:33">
      <c r="AG1546" s="59"/>
    </row>
    <row r="1547" spans="33:33">
      <c r="AG1547" s="59"/>
    </row>
    <row r="1548" spans="33:33">
      <c r="AG1548" s="59"/>
    </row>
    <row r="1549" spans="33:33">
      <c r="AG1549" s="59"/>
    </row>
    <row r="1550" spans="33:33">
      <c r="AG1550" s="59"/>
    </row>
    <row r="1551" spans="33:33">
      <c r="AG1551" s="59"/>
    </row>
    <row r="1552" spans="33:33">
      <c r="AG1552" s="59"/>
    </row>
    <row r="1553" spans="33:33">
      <c r="AG1553" s="59"/>
    </row>
    <row r="1554" spans="33:33">
      <c r="AG1554" s="59"/>
    </row>
    <row r="1555" spans="33:33">
      <c r="AG1555" s="59"/>
    </row>
    <row r="1556" spans="33:33">
      <c r="AG1556" s="59"/>
    </row>
    <row r="1557" spans="33:33">
      <c r="AG1557" s="59"/>
    </row>
    <row r="1558" spans="33:33">
      <c r="AG1558" s="59"/>
    </row>
    <row r="1559" spans="33:33">
      <c r="AG1559" s="59"/>
    </row>
    <row r="1560" spans="33:33">
      <c r="AG1560" s="59"/>
    </row>
    <row r="1561" spans="33:33">
      <c r="AG1561" s="59"/>
    </row>
    <row r="1562" spans="33:33">
      <c r="AG1562" s="59"/>
    </row>
    <row r="1563" spans="33:33">
      <c r="AG1563" s="59"/>
    </row>
    <row r="1564" spans="33:33">
      <c r="AG1564" s="59"/>
    </row>
    <row r="1565" spans="33:33">
      <c r="AG1565" s="59"/>
    </row>
    <row r="1566" spans="33:33">
      <c r="AG1566" s="59"/>
    </row>
    <row r="1567" spans="33:33">
      <c r="AG1567" s="59"/>
    </row>
    <row r="1568" spans="33:33">
      <c r="AG1568" s="59"/>
    </row>
    <row r="1569" spans="33:33">
      <c r="AG1569" s="59"/>
    </row>
    <row r="1570" spans="33:33">
      <c r="AG1570" s="59"/>
    </row>
    <row r="1571" spans="33:33">
      <c r="AG1571" s="59"/>
    </row>
    <row r="1572" spans="33:33">
      <c r="AG1572" s="59"/>
    </row>
    <row r="1573" spans="33:33">
      <c r="AG1573" s="59"/>
    </row>
    <row r="1574" spans="33:33">
      <c r="AG1574" s="59"/>
    </row>
    <row r="1575" spans="33:33">
      <c r="AG1575" s="59"/>
    </row>
    <row r="1576" spans="33:33">
      <c r="AG1576" s="59"/>
    </row>
    <row r="1577" spans="33:33">
      <c r="AG1577" s="59"/>
    </row>
    <row r="1578" spans="33:33">
      <c r="AG1578" s="59"/>
    </row>
    <row r="1579" spans="33:33">
      <c r="AG1579" s="59"/>
    </row>
    <row r="1580" spans="33:33">
      <c r="AG1580" s="59"/>
    </row>
    <row r="1581" spans="33:33">
      <c r="AG1581" s="59"/>
    </row>
    <row r="1582" spans="33:33">
      <c r="AG1582" s="59"/>
    </row>
    <row r="1583" spans="33:33">
      <c r="AG1583" s="59"/>
    </row>
    <row r="1584" spans="33:33">
      <c r="AG1584" s="59"/>
    </row>
    <row r="1585" spans="33:33">
      <c r="AG1585" s="59"/>
    </row>
    <row r="1586" spans="33:33">
      <c r="AG1586" s="59"/>
    </row>
    <row r="1587" spans="33:33">
      <c r="AG1587" s="59"/>
    </row>
    <row r="1588" spans="33:33">
      <c r="AG1588" s="59"/>
    </row>
    <row r="1589" spans="33:33">
      <c r="AG1589" s="59"/>
    </row>
    <row r="1590" spans="33:33">
      <c r="AG1590" s="59"/>
    </row>
    <row r="1591" spans="33:33">
      <c r="AG1591" s="59"/>
    </row>
    <row r="1592" spans="33:33">
      <c r="AG1592" s="59"/>
    </row>
    <row r="1593" spans="33:33">
      <c r="AG1593" s="59"/>
    </row>
    <row r="1594" spans="33:33">
      <c r="AG1594" s="59"/>
    </row>
    <row r="1595" spans="33:33">
      <c r="AG1595" s="59"/>
    </row>
    <row r="1596" spans="33:33">
      <c r="AG1596" s="59"/>
    </row>
    <row r="1597" spans="33:33">
      <c r="AG1597" s="59"/>
    </row>
    <row r="1598" spans="33:33">
      <c r="AG1598" s="59"/>
    </row>
    <row r="1599" spans="33:33">
      <c r="AG1599" s="59"/>
    </row>
    <row r="1600" spans="33:33">
      <c r="AG1600" s="59"/>
    </row>
    <row r="1601" spans="33:33">
      <c r="AG1601" s="59"/>
    </row>
    <row r="1602" spans="33:33">
      <c r="AG1602" s="59"/>
    </row>
    <row r="1603" spans="33:33">
      <c r="AG1603" s="59"/>
    </row>
    <row r="1604" spans="33:33">
      <c r="AG1604" s="59"/>
    </row>
    <row r="1605" spans="33:33">
      <c r="AG1605" s="59"/>
    </row>
    <row r="1606" spans="33:33">
      <c r="AG1606" s="59"/>
    </row>
    <row r="1607" spans="33:33">
      <c r="AG1607" s="59"/>
    </row>
    <row r="1608" spans="33:33">
      <c r="AG1608" s="59"/>
    </row>
    <row r="1609" spans="33:33">
      <c r="AG1609" s="59"/>
    </row>
    <row r="1610" spans="33:33">
      <c r="AG1610" s="59"/>
    </row>
    <row r="1611" spans="33:33">
      <c r="AG1611" s="59"/>
    </row>
    <row r="1612" spans="33:33">
      <c r="AG1612" s="59"/>
    </row>
    <row r="1613" spans="33:33">
      <c r="AG1613" s="59"/>
    </row>
    <row r="1614" spans="33:33">
      <c r="AG1614" s="59"/>
    </row>
    <row r="1615" spans="33:33">
      <c r="AG1615" s="59"/>
    </row>
    <row r="1616" spans="33:33">
      <c r="AG1616" s="59"/>
    </row>
    <row r="1617" spans="33:33">
      <c r="AG1617" s="59"/>
    </row>
    <row r="1618" spans="33:33">
      <c r="AG1618" s="59"/>
    </row>
    <row r="1619" spans="33:33">
      <c r="AG1619" s="59"/>
    </row>
    <row r="1620" spans="33:33">
      <c r="AG1620" s="59"/>
    </row>
    <row r="1621" spans="33:33">
      <c r="AG1621" s="59"/>
    </row>
    <row r="1622" spans="33:33">
      <c r="AG1622" s="59"/>
    </row>
    <row r="1623" spans="33:33">
      <c r="AG1623" s="59"/>
    </row>
    <row r="1624" spans="33:33">
      <c r="AG1624" s="59"/>
    </row>
    <row r="1625" spans="33:33">
      <c r="AG1625" s="59"/>
    </row>
    <row r="1626" spans="33:33">
      <c r="AG1626" s="59"/>
    </row>
    <row r="1627" spans="33:33">
      <c r="AG1627" s="59"/>
    </row>
    <row r="1628" spans="33:33">
      <c r="AG1628" s="59"/>
    </row>
    <row r="1629" spans="33:33">
      <c r="AG1629" s="59"/>
    </row>
    <row r="1630" spans="33:33">
      <c r="AG1630" s="59"/>
    </row>
    <row r="1631" spans="33:33">
      <c r="AG1631" s="59"/>
    </row>
    <row r="1632" spans="33:33">
      <c r="AG1632" s="59"/>
    </row>
    <row r="1633" spans="33:33">
      <c r="AG1633" s="59"/>
    </row>
    <row r="1634" spans="33:33">
      <c r="AG1634" s="59"/>
    </row>
    <row r="1635" spans="33:33">
      <c r="AG1635" s="59"/>
    </row>
    <row r="1636" spans="33:33">
      <c r="AG1636" s="59"/>
    </row>
    <row r="1637" spans="33:33">
      <c r="AG1637" s="59"/>
    </row>
    <row r="1638" spans="33:33">
      <c r="AG1638" s="59"/>
    </row>
    <row r="1639" spans="33:33">
      <c r="AG1639" s="59"/>
    </row>
    <row r="1640" spans="33:33">
      <c r="AG1640" s="59"/>
    </row>
    <row r="1641" spans="33:33">
      <c r="AG1641" s="59"/>
    </row>
    <row r="1642" spans="33:33">
      <c r="AG1642" s="59"/>
    </row>
    <row r="1643" spans="33:33">
      <c r="AG1643" s="59"/>
    </row>
    <row r="1644" spans="33:33">
      <c r="AG1644" s="59"/>
    </row>
    <row r="1645" spans="33:33">
      <c r="AG1645" s="59"/>
    </row>
    <row r="1646" spans="33:33">
      <c r="AG1646" s="59"/>
    </row>
    <row r="1647" spans="33:33">
      <c r="AG1647" s="59"/>
    </row>
    <row r="1648" spans="33:33">
      <c r="AG1648" s="59"/>
    </row>
    <row r="1649" spans="33:33">
      <c r="AG1649" s="59"/>
    </row>
    <row r="1650" spans="33:33">
      <c r="AG1650" s="59"/>
    </row>
    <row r="1651" spans="33:33">
      <c r="AG1651" s="59"/>
    </row>
    <row r="1652" spans="33:33">
      <c r="AG1652" s="59"/>
    </row>
    <row r="1653" spans="33:33">
      <c r="AG1653" s="59"/>
    </row>
    <row r="1654" spans="33:33">
      <c r="AG1654" s="59"/>
    </row>
    <row r="1655" spans="33:33">
      <c r="AG1655" s="59"/>
    </row>
    <row r="1656" spans="33:33">
      <c r="AG1656" s="59"/>
    </row>
    <row r="1657" spans="33:33">
      <c r="AG1657" s="59"/>
    </row>
    <row r="1658" spans="33:33">
      <c r="AG1658" s="59"/>
    </row>
    <row r="1659" spans="33:33">
      <c r="AG1659" s="59"/>
    </row>
    <row r="1660" spans="33:33">
      <c r="AG1660" s="59"/>
    </row>
    <row r="1661" spans="33:33">
      <c r="AG1661" s="59"/>
    </row>
    <row r="1662" spans="33:33">
      <c r="AG1662" s="59"/>
    </row>
    <row r="1663" spans="33:33">
      <c r="AG1663" s="59"/>
    </row>
    <row r="1664" spans="33:33">
      <c r="AG1664" s="59"/>
    </row>
    <row r="1665" spans="33:33">
      <c r="AG1665" s="59"/>
    </row>
    <row r="1666" spans="33:33">
      <c r="AG1666" s="59"/>
    </row>
    <row r="1667" spans="33:33">
      <c r="AG1667" s="59"/>
    </row>
    <row r="1668" spans="33:33">
      <c r="AG1668" s="59"/>
    </row>
    <row r="1669" spans="33:33">
      <c r="AG1669" s="59"/>
    </row>
    <row r="1670" spans="33:33">
      <c r="AG1670" s="59"/>
    </row>
    <row r="1671" spans="33:33">
      <c r="AG1671" s="59"/>
    </row>
    <row r="1672" spans="33:33">
      <c r="AG1672" s="59"/>
    </row>
    <row r="1673" spans="33:33">
      <c r="AG1673" s="59"/>
    </row>
    <row r="1674" spans="33:33">
      <c r="AG1674" s="59"/>
    </row>
    <row r="1675" spans="33:33">
      <c r="AG1675" s="59"/>
    </row>
    <row r="1676" spans="33:33">
      <c r="AG1676" s="59"/>
    </row>
    <row r="1677" spans="33:33">
      <c r="AG1677" s="59"/>
    </row>
    <row r="1678" spans="33:33">
      <c r="AG1678" s="59"/>
    </row>
    <row r="1679" spans="33:33">
      <c r="AG1679" s="59"/>
    </row>
    <row r="1680" spans="33:33">
      <c r="AG1680" s="59"/>
    </row>
    <row r="1681" spans="33:33">
      <c r="AG1681" s="59"/>
    </row>
    <row r="1682" spans="33:33">
      <c r="AG1682" s="59"/>
    </row>
    <row r="1683" spans="33:33">
      <c r="AG1683" s="59"/>
    </row>
    <row r="1684" spans="33:33">
      <c r="AG1684" s="59"/>
    </row>
    <row r="1685" spans="33:33">
      <c r="AG1685" s="59"/>
    </row>
    <row r="1686" spans="33:33">
      <c r="AG1686" s="59"/>
    </row>
    <row r="1687" spans="33:33">
      <c r="AG1687" s="59"/>
    </row>
    <row r="1688" spans="33:33">
      <c r="AG1688" s="59"/>
    </row>
    <row r="1689" spans="33:33">
      <c r="AG1689" s="59"/>
    </row>
    <row r="1690" spans="33:33">
      <c r="AG1690" s="59"/>
    </row>
    <row r="1691" spans="33:33">
      <c r="AG1691" s="59"/>
    </row>
    <row r="1692" spans="33:33">
      <c r="AG1692" s="59"/>
    </row>
    <row r="1693" spans="33:33">
      <c r="AG1693" s="59"/>
    </row>
    <row r="1694" spans="33:33">
      <c r="AG1694" s="59"/>
    </row>
    <row r="1695" spans="33:33">
      <c r="AG1695" s="59"/>
    </row>
    <row r="1696" spans="33:33">
      <c r="AG1696" s="59"/>
    </row>
    <row r="1697" spans="33:33">
      <c r="AG1697" s="59"/>
    </row>
    <row r="1698" spans="33:33">
      <c r="AG1698" s="59"/>
    </row>
    <row r="1699" spans="33:33">
      <c r="AG1699" s="59"/>
    </row>
    <row r="1700" spans="33:33">
      <c r="AG1700" s="59"/>
    </row>
    <row r="1701" spans="33:33">
      <c r="AG1701" s="59"/>
    </row>
    <row r="1702" spans="33:33">
      <c r="AG1702" s="59"/>
    </row>
    <row r="1703" spans="33:33">
      <c r="AG1703" s="59"/>
    </row>
    <row r="1704" spans="33:33">
      <c r="AG1704" s="59"/>
    </row>
    <row r="1705" spans="33:33">
      <c r="AG1705" s="59"/>
    </row>
    <row r="1706" spans="33:33">
      <c r="AG1706" s="59"/>
    </row>
    <row r="1707" spans="33:33">
      <c r="AG1707" s="59"/>
    </row>
    <row r="1708" spans="33:33">
      <c r="AG1708" s="59"/>
    </row>
    <row r="1709" spans="33:33">
      <c r="AG1709" s="59"/>
    </row>
    <row r="1710" spans="33:33">
      <c r="AG1710" s="59"/>
    </row>
    <row r="1711" spans="33:33">
      <c r="AG1711" s="59"/>
    </row>
    <row r="1712" spans="33:33">
      <c r="AG1712" s="59"/>
    </row>
    <row r="1713" spans="33:33">
      <c r="AG1713" s="59"/>
    </row>
    <row r="1714" spans="33:33">
      <c r="AG1714" s="59"/>
    </row>
    <row r="1715" spans="33:33">
      <c r="AG1715" s="59"/>
    </row>
    <row r="1716" spans="33:33">
      <c r="AG1716" s="59"/>
    </row>
    <row r="1717" spans="33:33">
      <c r="AG1717" s="59"/>
    </row>
    <row r="1718" spans="33:33">
      <c r="AG1718" s="59"/>
    </row>
    <row r="1719" spans="33:33">
      <c r="AG1719" s="59"/>
    </row>
    <row r="1720" spans="33:33">
      <c r="AG1720" s="59"/>
    </row>
    <row r="1721" spans="33:33">
      <c r="AG1721" s="59"/>
    </row>
    <row r="1722" spans="33:33">
      <c r="AG1722" s="59"/>
    </row>
    <row r="1723" spans="33:33">
      <c r="AG1723" s="59"/>
    </row>
    <row r="1724" spans="33:33">
      <c r="AG1724" s="59"/>
    </row>
    <row r="1725" spans="33:33">
      <c r="AG1725" s="59"/>
    </row>
    <row r="1726" spans="33:33">
      <c r="AG1726" s="59"/>
    </row>
    <row r="1727" spans="33:33">
      <c r="AG1727" s="59"/>
    </row>
    <row r="1728" spans="33:33">
      <c r="AG1728" s="59"/>
    </row>
    <row r="1729" spans="33:33">
      <c r="AG1729" s="59"/>
    </row>
    <row r="1730" spans="33:33">
      <c r="AG1730" s="59"/>
    </row>
    <row r="1731" spans="33:33">
      <c r="AG1731" s="59"/>
    </row>
    <row r="1732" spans="33:33">
      <c r="AG1732" s="59"/>
    </row>
    <row r="1733" spans="33:33">
      <c r="AG1733" s="59"/>
    </row>
    <row r="1734" spans="33:33">
      <c r="AG1734" s="59"/>
    </row>
    <row r="1735" spans="33:33">
      <c r="AG1735" s="59"/>
    </row>
    <row r="1736" spans="33:33">
      <c r="AG1736" s="59"/>
    </row>
    <row r="1737" spans="33:33">
      <c r="AG1737" s="59"/>
    </row>
    <row r="1738" spans="33:33">
      <c r="AG1738" s="59"/>
    </row>
    <row r="1739" spans="33:33">
      <c r="AG1739" s="59"/>
    </row>
    <row r="1740" spans="33:33">
      <c r="AG1740" s="59"/>
    </row>
    <row r="1741" spans="33:33">
      <c r="AG1741" s="59"/>
    </row>
    <row r="1742" spans="33:33">
      <c r="AG1742" s="59"/>
    </row>
    <row r="1743" spans="33:33">
      <c r="AG1743" s="59"/>
    </row>
    <row r="1744" spans="33:33">
      <c r="AG1744" s="59"/>
    </row>
    <row r="1745" spans="33:33">
      <c r="AG1745" s="59"/>
    </row>
    <row r="1746" spans="33:33">
      <c r="AG1746" s="59"/>
    </row>
    <row r="1747" spans="33:33">
      <c r="AG1747" s="59"/>
    </row>
    <row r="1748" spans="33:33">
      <c r="AG1748" s="59"/>
    </row>
    <row r="1749" spans="33:33">
      <c r="AG1749" s="59"/>
    </row>
    <row r="1750" spans="33:33">
      <c r="AG1750" s="59"/>
    </row>
    <row r="1751" spans="33:33">
      <c r="AG1751" s="59"/>
    </row>
    <row r="1752" spans="33:33">
      <c r="AG1752" s="59"/>
    </row>
    <row r="1753" spans="33:33">
      <c r="AG1753" s="59"/>
    </row>
    <row r="1754" spans="33:33">
      <c r="AG1754" s="59"/>
    </row>
    <row r="1755" spans="33:33">
      <c r="AG1755" s="59"/>
    </row>
    <row r="1756" spans="33:33">
      <c r="AG1756" s="59"/>
    </row>
    <row r="1757" spans="33:33">
      <c r="AG1757" s="59"/>
    </row>
    <row r="1758" spans="33:33">
      <c r="AG1758" s="59"/>
    </row>
    <row r="1759" spans="33:33">
      <c r="AG1759" s="59"/>
    </row>
    <row r="1760" spans="33:33">
      <c r="AG1760" s="59"/>
    </row>
    <row r="1761" spans="33:33">
      <c r="AG1761" s="59"/>
    </row>
    <row r="1762" spans="33:33">
      <c r="AG1762" s="59"/>
    </row>
    <row r="1763" spans="33:33">
      <c r="AG1763" s="59"/>
    </row>
    <row r="1764" spans="33:33">
      <c r="AG1764" s="59"/>
    </row>
    <row r="1765" spans="33:33">
      <c r="AG1765" s="59"/>
    </row>
    <row r="1766" spans="33:33">
      <c r="AG1766" s="59"/>
    </row>
    <row r="1767" spans="33:33">
      <c r="AG1767" s="59"/>
    </row>
    <row r="1768" spans="33:33">
      <c r="AG1768" s="59"/>
    </row>
    <row r="1769" spans="33:33">
      <c r="AG1769" s="59"/>
    </row>
    <row r="1770" spans="33:33">
      <c r="AG1770" s="59"/>
    </row>
    <row r="1771" spans="33:33">
      <c r="AG1771" s="59"/>
    </row>
    <row r="1772" spans="33:33">
      <c r="AG1772" s="59"/>
    </row>
    <row r="1773" spans="33:33">
      <c r="AG1773" s="59"/>
    </row>
    <row r="1774" spans="33:33">
      <c r="AG1774" s="59"/>
    </row>
    <row r="1775" spans="33:33">
      <c r="AG1775" s="59"/>
    </row>
    <row r="1776" spans="33:33">
      <c r="AG1776" s="59"/>
    </row>
    <row r="1777" spans="33:33">
      <c r="AG1777" s="59"/>
    </row>
    <row r="1778" spans="33:33">
      <c r="AG1778" s="59"/>
    </row>
    <row r="1779" spans="33:33">
      <c r="AG1779" s="59"/>
    </row>
    <row r="1780" spans="33:33">
      <c r="AG1780" s="59"/>
    </row>
    <row r="1781" spans="33:33">
      <c r="AG1781" s="59"/>
    </row>
    <row r="1782" spans="33:33">
      <c r="AG1782" s="59"/>
    </row>
    <row r="1783" spans="33:33">
      <c r="AG1783" s="59"/>
    </row>
    <row r="1784" spans="33:33">
      <c r="AG1784" s="59"/>
    </row>
    <row r="1785" spans="33:33">
      <c r="AG1785" s="59"/>
    </row>
    <row r="1786" spans="33:33">
      <c r="AG1786" s="59"/>
    </row>
    <row r="1787" spans="33:33">
      <c r="AG1787" s="59"/>
    </row>
    <row r="1788" spans="33:33">
      <c r="AG1788" s="59"/>
    </row>
    <row r="1789" spans="33:33">
      <c r="AG1789" s="59"/>
    </row>
    <row r="1790" spans="33:33">
      <c r="AG1790" s="59"/>
    </row>
    <row r="1791" spans="33:33">
      <c r="AG1791" s="59"/>
    </row>
    <row r="1792" spans="33:33">
      <c r="AG1792" s="59"/>
    </row>
    <row r="1793" spans="33:33">
      <c r="AG1793" s="59"/>
    </row>
    <row r="1794" spans="33:33">
      <c r="AG1794" s="59"/>
    </row>
    <row r="1795" spans="33:33">
      <c r="AG1795" s="59"/>
    </row>
    <row r="1796" spans="33:33">
      <c r="AG1796" s="59"/>
    </row>
    <row r="1797" spans="33:33">
      <c r="AG1797" s="59"/>
    </row>
    <row r="1798" spans="33:33">
      <c r="AG1798" s="59"/>
    </row>
    <row r="1799" spans="33:33">
      <c r="AG1799" s="59"/>
    </row>
    <row r="1800" spans="33:33">
      <c r="AG1800" s="59"/>
    </row>
    <row r="1801" spans="33:33">
      <c r="AG1801" s="59"/>
    </row>
    <row r="1802" spans="33:33">
      <c r="AG1802" s="59"/>
    </row>
    <row r="1803" spans="33:33">
      <c r="AG1803" s="59"/>
    </row>
    <row r="1804" spans="33:33">
      <c r="AG1804" s="59"/>
    </row>
    <row r="1805" spans="33:33">
      <c r="AG1805" s="59"/>
    </row>
    <row r="1806" spans="33:33">
      <c r="AG1806" s="59"/>
    </row>
    <row r="1807" spans="33:33">
      <c r="AG1807" s="59"/>
    </row>
    <row r="1808" spans="33:33">
      <c r="AG1808" s="59"/>
    </row>
    <row r="1809" spans="33:33">
      <c r="AG1809" s="59"/>
    </row>
    <row r="1810" spans="33:33">
      <c r="AG1810" s="59"/>
    </row>
    <row r="1811" spans="33:33">
      <c r="AG1811" s="59"/>
    </row>
    <row r="1812" spans="33:33">
      <c r="AG1812" s="59"/>
    </row>
    <row r="1813" spans="33:33">
      <c r="AG1813" s="59"/>
    </row>
    <row r="1814" spans="33:33">
      <c r="AG1814" s="59"/>
    </row>
    <row r="1815" spans="33:33">
      <c r="AG1815" s="59"/>
    </row>
    <row r="1816" spans="33:33">
      <c r="AG1816" s="59"/>
    </row>
    <row r="1817" spans="33:33">
      <c r="AG1817" s="59"/>
    </row>
    <row r="1818" spans="33:33">
      <c r="AG1818" s="59"/>
    </row>
    <row r="1819" spans="33:33">
      <c r="AG1819" s="59"/>
    </row>
    <row r="1820" spans="33:33">
      <c r="AG1820" s="59"/>
    </row>
    <row r="1821" spans="33:33">
      <c r="AG1821" s="59"/>
    </row>
    <row r="1822" spans="33:33">
      <c r="AG1822" s="59"/>
    </row>
    <row r="1823" spans="33:33">
      <c r="AG1823" s="59"/>
    </row>
    <row r="1824" spans="33:33">
      <c r="AG1824" s="59"/>
    </row>
    <row r="1825" spans="33:33">
      <c r="AG1825" s="59"/>
    </row>
    <row r="1826" spans="33:33">
      <c r="AG1826" s="59"/>
    </row>
    <row r="1827" spans="33:33">
      <c r="AG1827" s="59"/>
    </row>
    <row r="1828" spans="33:33">
      <c r="AG1828" s="59"/>
    </row>
    <row r="1829" spans="33:33">
      <c r="AG1829" s="59"/>
    </row>
    <row r="1830" spans="33:33">
      <c r="AG1830" s="59"/>
    </row>
    <row r="1831" spans="33:33">
      <c r="AG1831" s="59"/>
    </row>
    <row r="1832" spans="33:33">
      <c r="AG1832" s="59"/>
    </row>
    <row r="1833" spans="33:33">
      <c r="AG1833" s="59"/>
    </row>
    <row r="1834" spans="33:33">
      <c r="AG1834" s="59"/>
    </row>
    <row r="1835" spans="33:33">
      <c r="AG1835" s="59"/>
    </row>
    <row r="1836" spans="33:33">
      <c r="AG1836" s="59"/>
    </row>
    <row r="1837" spans="33:33">
      <c r="AG1837" s="59"/>
    </row>
    <row r="1838" spans="33:33">
      <c r="AG1838" s="59"/>
    </row>
    <row r="1839" spans="33:33">
      <c r="AG1839" s="59"/>
    </row>
    <row r="1840" spans="33:33">
      <c r="AG1840" s="59"/>
    </row>
    <row r="1841" spans="33:33">
      <c r="AG1841" s="59"/>
    </row>
    <row r="1842" spans="33:33">
      <c r="AG1842" s="59"/>
    </row>
    <row r="1843" spans="33:33">
      <c r="AG1843" s="59"/>
    </row>
    <row r="1844" spans="33:33">
      <c r="AG1844" s="59"/>
    </row>
    <row r="1845" spans="33:33">
      <c r="AG1845" s="59"/>
    </row>
    <row r="1846" spans="33:33">
      <c r="AG1846" s="59"/>
    </row>
    <row r="1847" spans="33:33">
      <c r="AG1847" s="59"/>
    </row>
    <row r="1848" spans="33:33">
      <c r="AG1848" s="59"/>
    </row>
    <row r="1849" spans="33:33">
      <c r="AG1849" s="59"/>
    </row>
    <row r="1850" spans="33:33">
      <c r="AG1850" s="59"/>
    </row>
    <row r="1851" spans="33:33">
      <c r="AG1851" s="59"/>
    </row>
    <row r="1852" spans="33:33">
      <c r="AG1852" s="59"/>
    </row>
    <row r="1853" spans="33:33">
      <c r="AG1853" s="59"/>
    </row>
    <row r="1854" spans="33:33">
      <c r="AG1854" s="59"/>
    </row>
    <row r="1855" spans="33:33">
      <c r="AG1855" s="59"/>
    </row>
    <row r="1856" spans="33:33">
      <c r="AG1856" s="59"/>
    </row>
    <row r="1857" spans="33:33">
      <c r="AG1857" s="59"/>
    </row>
    <row r="1858" spans="33:33">
      <c r="AG1858" s="59"/>
    </row>
    <row r="1859" spans="33:33">
      <c r="AG1859" s="59"/>
    </row>
    <row r="1860" spans="33:33">
      <c r="AG1860" s="59"/>
    </row>
    <row r="1861" spans="33:33">
      <c r="AG1861" s="59"/>
    </row>
    <row r="1862" spans="33:33">
      <c r="AG1862" s="59"/>
    </row>
    <row r="1863" spans="33:33">
      <c r="AG1863" s="59"/>
    </row>
    <row r="1864" spans="33:33">
      <c r="AG1864" s="59"/>
    </row>
    <row r="1865" spans="33:33">
      <c r="AG1865" s="59"/>
    </row>
    <row r="1866" spans="33:33">
      <c r="AG1866" s="59"/>
    </row>
    <row r="1867" spans="33:33">
      <c r="AG1867" s="59"/>
    </row>
    <row r="1868" spans="33:33">
      <c r="AG1868" s="59"/>
    </row>
    <row r="1869" spans="33:33">
      <c r="AG1869" s="59"/>
    </row>
    <row r="1870" spans="33:33">
      <c r="AG1870" s="59"/>
    </row>
    <row r="1871" spans="33:33">
      <c r="AG1871" s="59"/>
    </row>
    <row r="1872" spans="33:33">
      <c r="AG1872" s="59"/>
    </row>
    <row r="1873" spans="33:33">
      <c r="AG1873" s="59"/>
    </row>
    <row r="1874" spans="33:33">
      <c r="AG1874" s="59"/>
    </row>
    <row r="1875" spans="33:33">
      <c r="AG1875" s="59"/>
    </row>
    <row r="1876" spans="33:33">
      <c r="AG1876" s="59"/>
    </row>
    <row r="1877" spans="33:33">
      <c r="AG1877" s="59"/>
    </row>
    <row r="1878" spans="33:33">
      <c r="AG1878" s="59"/>
    </row>
    <row r="1879" spans="33:33">
      <c r="AG1879" s="59"/>
    </row>
    <row r="1880" spans="33:33">
      <c r="AG1880" s="59"/>
    </row>
    <row r="1881" spans="33:33">
      <c r="AG1881" s="59"/>
    </row>
    <row r="1882" spans="33:33">
      <c r="AG1882" s="59"/>
    </row>
    <row r="1883" spans="33:33">
      <c r="AG1883" s="59"/>
    </row>
    <row r="1884" spans="33:33">
      <c r="AG1884" s="59"/>
    </row>
    <row r="1885" spans="33:33">
      <c r="AG1885" s="59"/>
    </row>
    <row r="1886" spans="33:33">
      <c r="AG1886" s="59"/>
    </row>
    <row r="1887" spans="33:33">
      <c r="AG1887" s="59"/>
    </row>
    <row r="1888" spans="33:33">
      <c r="AG1888" s="59"/>
    </row>
    <row r="1889" spans="33:33">
      <c r="AG1889" s="59"/>
    </row>
    <row r="1890" spans="33:33">
      <c r="AG1890" s="59"/>
    </row>
    <row r="1891" spans="33:33">
      <c r="AG1891" s="59"/>
    </row>
    <row r="1892" spans="33:33">
      <c r="AG1892" s="59"/>
    </row>
    <row r="1893" spans="33:33">
      <c r="AG1893" s="59"/>
    </row>
    <row r="1894" spans="33:33">
      <c r="AG1894" s="59"/>
    </row>
    <row r="1895" spans="33:33">
      <c r="AG1895" s="59"/>
    </row>
    <row r="1896" spans="33:33">
      <c r="AG1896" s="59"/>
    </row>
    <row r="1897" spans="33:33">
      <c r="AG1897" s="59"/>
    </row>
    <row r="1898" spans="33:33">
      <c r="AG1898" s="59"/>
    </row>
    <row r="1899" spans="33:33">
      <c r="AG1899" s="59"/>
    </row>
    <row r="1900" spans="33:33">
      <c r="AG1900" s="59"/>
    </row>
    <row r="1901" spans="33:33">
      <c r="AG1901" s="59"/>
    </row>
    <row r="1902" spans="33:33">
      <c r="AG1902" s="59"/>
    </row>
    <row r="1903" spans="33:33">
      <c r="AG1903" s="59"/>
    </row>
    <row r="1904" spans="33:33">
      <c r="AG1904" s="59"/>
    </row>
    <row r="1905" spans="33:33">
      <c r="AG1905" s="59"/>
    </row>
    <row r="1906" spans="33:33">
      <c r="AG1906" s="59"/>
    </row>
    <row r="1907" spans="33:33">
      <c r="AG1907" s="59"/>
    </row>
    <row r="1908" spans="33:33">
      <c r="AG1908" s="59"/>
    </row>
    <row r="1909" spans="33:33">
      <c r="AG1909" s="59"/>
    </row>
    <row r="1910" spans="33:33">
      <c r="AG1910" s="59"/>
    </row>
    <row r="1911" spans="33:33">
      <c r="AG1911" s="59"/>
    </row>
    <row r="1912" spans="33:33">
      <c r="AG1912" s="59"/>
    </row>
    <row r="1913" spans="33:33">
      <c r="AG1913" s="59"/>
    </row>
    <row r="1914" spans="33:33">
      <c r="AG1914" s="59"/>
    </row>
    <row r="1915" spans="33:33">
      <c r="AG1915" s="59"/>
    </row>
    <row r="1916" spans="33:33">
      <c r="AG1916" s="59"/>
    </row>
    <row r="1917" spans="33:33">
      <c r="AG1917" s="59"/>
    </row>
    <row r="1918" spans="33:33">
      <c r="AG1918" s="59"/>
    </row>
    <row r="1919" spans="33:33">
      <c r="AG1919" s="59"/>
    </row>
    <row r="1920" spans="33:33">
      <c r="AG1920" s="59"/>
    </row>
    <row r="1921" spans="33:33">
      <c r="AG1921" s="59"/>
    </row>
    <row r="1922" spans="33:33">
      <c r="AG1922" s="59"/>
    </row>
    <row r="1923" spans="33:33">
      <c r="AG1923" s="59"/>
    </row>
    <row r="1924" spans="33:33">
      <c r="AG1924" s="59"/>
    </row>
    <row r="1925" spans="33:33">
      <c r="AG1925" s="59"/>
    </row>
    <row r="1926" spans="33:33">
      <c r="AG1926" s="59"/>
    </row>
    <row r="1927" spans="33:33">
      <c r="AG1927" s="59"/>
    </row>
    <row r="1928" spans="33:33">
      <c r="AG1928" s="59"/>
    </row>
    <row r="1929" spans="33:33">
      <c r="AG1929" s="59"/>
    </row>
    <row r="1930" spans="33:33">
      <c r="AG1930" s="59"/>
    </row>
    <row r="1931" spans="33:33">
      <c r="AG1931" s="59"/>
    </row>
    <row r="1932" spans="33:33">
      <c r="AG1932" s="59"/>
    </row>
    <row r="1933" spans="33:33">
      <c r="AG1933" s="59"/>
    </row>
    <row r="1934" spans="33:33">
      <c r="AG1934" s="59"/>
    </row>
    <row r="1935" spans="33:33">
      <c r="AG1935" s="59"/>
    </row>
    <row r="1936" spans="33:33">
      <c r="AG1936" s="59"/>
    </row>
    <row r="1937" spans="33:33">
      <c r="AG1937" s="59"/>
    </row>
    <row r="1938" spans="33:33">
      <c r="AG1938" s="59"/>
    </row>
    <row r="1939" spans="33:33">
      <c r="AG1939" s="59"/>
    </row>
    <row r="1940" spans="33:33">
      <c r="AG1940" s="59"/>
    </row>
    <row r="1941" spans="33:33">
      <c r="AG1941" s="59"/>
    </row>
    <row r="1942" spans="33:33">
      <c r="AG1942" s="59"/>
    </row>
    <row r="1943" spans="33:33">
      <c r="AG1943" s="59"/>
    </row>
    <row r="1944" spans="33:33">
      <c r="AG1944" s="59"/>
    </row>
    <row r="1945" spans="33:33">
      <c r="AG1945" s="59"/>
    </row>
    <row r="1946" spans="33:33">
      <c r="AG1946" s="59"/>
    </row>
    <row r="1947" spans="33:33">
      <c r="AG1947" s="59"/>
    </row>
    <row r="1948" spans="33:33">
      <c r="AG1948" s="59"/>
    </row>
    <row r="1949" spans="33:33">
      <c r="AG1949" s="59"/>
    </row>
    <row r="1950" spans="33:33">
      <c r="AG1950" s="59"/>
    </row>
    <row r="1951" spans="33:33">
      <c r="AG1951" s="59"/>
    </row>
    <row r="1952" spans="33:33">
      <c r="AG1952" s="59"/>
    </row>
    <row r="1953" spans="33:33">
      <c r="AG1953" s="59"/>
    </row>
    <row r="1954" spans="33:33">
      <c r="AG1954" s="59"/>
    </row>
    <row r="1955" spans="33:33">
      <c r="AG1955" s="59"/>
    </row>
    <row r="1956" spans="33:33">
      <c r="AG1956" s="59"/>
    </row>
    <row r="1957" spans="33:33">
      <c r="AG1957" s="59"/>
    </row>
    <row r="1958" spans="33:33">
      <c r="AG1958" s="59"/>
    </row>
    <row r="1959" spans="33:33">
      <c r="AG1959" s="59"/>
    </row>
    <row r="1960" spans="33:33">
      <c r="AG1960" s="59"/>
    </row>
    <row r="1961" spans="33:33">
      <c r="AG1961" s="59"/>
    </row>
    <row r="1962" spans="33:33">
      <c r="AG1962" s="59"/>
    </row>
    <row r="1963" spans="33:33">
      <c r="AG1963" s="59"/>
    </row>
    <row r="1964" spans="33:33">
      <c r="AG1964" s="59"/>
    </row>
    <row r="1965" spans="33:33">
      <c r="AG1965" s="59"/>
    </row>
    <row r="1966" spans="33:33">
      <c r="AG1966" s="59"/>
    </row>
    <row r="1967" spans="33:33">
      <c r="AG1967" s="59"/>
    </row>
    <row r="1968" spans="33:33">
      <c r="AG1968" s="59"/>
    </row>
    <row r="1969" spans="33:33">
      <c r="AG1969" s="59"/>
    </row>
    <row r="1970" spans="33:33">
      <c r="AG1970" s="59"/>
    </row>
    <row r="1971" spans="33:33">
      <c r="AG1971" s="59"/>
    </row>
    <row r="1972" spans="33:33">
      <c r="AG1972" s="59"/>
    </row>
    <row r="1973" spans="33:33">
      <c r="AG1973" s="59"/>
    </row>
    <row r="1974" spans="33:33">
      <c r="AG1974" s="59"/>
    </row>
    <row r="1975" spans="33:33">
      <c r="AG1975" s="59"/>
    </row>
    <row r="1976" spans="33:33">
      <c r="AG1976" s="59"/>
    </row>
    <row r="1977" spans="33:33">
      <c r="AG1977" s="59"/>
    </row>
    <row r="1978" spans="33:33">
      <c r="AG1978" s="59"/>
    </row>
    <row r="1979" spans="33:33">
      <c r="AG1979" s="59"/>
    </row>
    <row r="1980" spans="33:33">
      <c r="AG1980" s="59"/>
    </row>
    <row r="1981" spans="33:33">
      <c r="AG1981" s="59"/>
    </row>
    <row r="1982" spans="33:33">
      <c r="AG1982" s="59"/>
    </row>
    <row r="1983" spans="33:33">
      <c r="AG1983" s="59"/>
    </row>
    <row r="1984" spans="33:33">
      <c r="AG1984" s="59"/>
    </row>
    <row r="1985" spans="33:33">
      <c r="AG1985" s="59"/>
    </row>
    <row r="1986" spans="33:33">
      <c r="AG1986" s="59"/>
    </row>
    <row r="1987" spans="33:33">
      <c r="AG1987" s="59"/>
    </row>
    <row r="1988" spans="33:33">
      <c r="AG1988" s="59"/>
    </row>
    <row r="1989" spans="33:33">
      <c r="AG1989" s="59"/>
    </row>
    <row r="1990" spans="33:33">
      <c r="AG1990" s="59"/>
    </row>
    <row r="1991" spans="33:33">
      <c r="AG1991" s="59"/>
    </row>
    <row r="1992" spans="33:33">
      <c r="AG1992" s="59"/>
    </row>
    <row r="1993" spans="33:33">
      <c r="AG1993" s="59"/>
    </row>
    <row r="1994" spans="33:33">
      <c r="AG1994" s="59"/>
    </row>
    <row r="1995" spans="33:33">
      <c r="AG1995" s="59"/>
    </row>
    <row r="1996" spans="33:33">
      <c r="AG1996" s="59"/>
    </row>
    <row r="1997" spans="33:33">
      <c r="AG1997" s="59"/>
    </row>
    <row r="1998" spans="33:33">
      <c r="AG1998" s="59"/>
    </row>
    <row r="1999" spans="33:33">
      <c r="AG1999" s="59"/>
    </row>
    <row r="2000" spans="33:33">
      <c r="AG2000" s="59"/>
    </row>
    <row r="2001" spans="33:33">
      <c r="AG2001" s="59"/>
    </row>
    <row r="2002" spans="33:33">
      <c r="AG2002" s="59"/>
    </row>
    <row r="2003" spans="33:33">
      <c r="AG2003" s="59"/>
    </row>
    <row r="2004" spans="33:33">
      <c r="AG2004" s="59"/>
    </row>
    <row r="2005" spans="33:33">
      <c r="AG2005" s="59"/>
    </row>
    <row r="2006" spans="33:33">
      <c r="AG2006" s="59"/>
    </row>
    <row r="2007" spans="33:33">
      <c r="AG2007" s="59"/>
    </row>
    <row r="2008" spans="33:33">
      <c r="AG2008" s="59"/>
    </row>
    <row r="2009" spans="33:33">
      <c r="AG2009" s="59"/>
    </row>
    <row r="2010" spans="33:33">
      <c r="AG2010" s="59"/>
    </row>
    <row r="2011" spans="33:33">
      <c r="AG2011" s="59"/>
    </row>
    <row r="2012" spans="33:33">
      <c r="AG2012" s="59"/>
    </row>
    <row r="2013" spans="33:33">
      <c r="AG2013" s="59"/>
    </row>
    <row r="2014" spans="33:33">
      <c r="AG2014" s="59"/>
    </row>
    <row r="2015" spans="33:33">
      <c r="AG2015" s="59"/>
    </row>
    <row r="2016" spans="33:33">
      <c r="AG2016" s="59"/>
    </row>
    <row r="2017" spans="33:33">
      <c r="AG2017" s="59"/>
    </row>
    <row r="2018" spans="33:33">
      <c r="AG2018" s="59"/>
    </row>
    <row r="2019" spans="33:33">
      <c r="AG2019" s="59"/>
    </row>
    <row r="2020" spans="33:33">
      <c r="AG2020" s="59"/>
    </row>
    <row r="2021" spans="33:33">
      <c r="AG2021" s="59"/>
    </row>
    <row r="2022" spans="33:33">
      <c r="AG2022" s="59"/>
    </row>
    <row r="2023" spans="33:33">
      <c r="AG2023" s="59"/>
    </row>
    <row r="2024" spans="33:33">
      <c r="AG2024" s="59"/>
    </row>
    <row r="2025" spans="33:33">
      <c r="AG2025" s="59"/>
    </row>
    <row r="2026" spans="33:33">
      <c r="AG2026" s="59"/>
    </row>
    <row r="2027" spans="33:33">
      <c r="AG2027" s="59"/>
    </row>
    <row r="2028" spans="33:33">
      <c r="AG2028" s="59"/>
    </row>
    <row r="2029" spans="33:33">
      <c r="AG2029" s="59"/>
    </row>
    <row r="2030" spans="33:33">
      <c r="AG2030" s="59"/>
    </row>
    <row r="2031" spans="33:33">
      <c r="AG2031" s="59"/>
    </row>
    <row r="2032" spans="33:33">
      <c r="AG2032" s="59"/>
    </row>
    <row r="2033" spans="33:33">
      <c r="AG2033" s="59"/>
    </row>
    <row r="2034" spans="33:33">
      <c r="AG2034" s="59"/>
    </row>
    <row r="2035" spans="33:33">
      <c r="AG2035" s="59"/>
    </row>
    <row r="2036" spans="33:33">
      <c r="AG2036" s="59"/>
    </row>
    <row r="2037" spans="33:33">
      <c r="AG2037" s="59"/>
    </row>
    <row r="2038" spans="33:33">
      <c r="AG2038" s="59"/>
    </row>
    <row r="2039" spans="33:33">
      <c r="AG2039" s="59"/>
    </row>
    <row r="2040" spans="33:33">
      <c r="AG2040" s="59"/>
    </row>
    <row r="2041" spans="33:33">
      <c r="AG2041" s="59"/>
    </row>
    <row r="2042" spans="33:33">
      <c r="AG2042" s="59"/>
    </row>
    <row r="2043" spans="33:33">
      <c r="AG2043" s="59"/>
    </row>
    <row r="2044" spans="33:33">
      <c r="AG2044" s="59"/>
    </row>
    <row r="2045" spans="33:33">
      <c r="AG2045" s="59"/>
    </row>
    <row r="2046" spans="33:33">
      <c r="AG2046" s="59"/>
    </row>
    <row r="2047" spans="33:33">
      <c r="AG2047" s="59"/>
    </row>
    <row r="2048" spans="33:33">
      <c r="AG2048" s="59"/>
    </row>
    <row r="2049" spans="33:33">
      <c r="AG2049" s="59"/>
    </row>
    <row r="2050" spans="33:33">
      <c r="AG2050" s="59"/>
    </row>
    <row r="2051" spans="33:33">
      <c r="AG2051" s="59"/>
    </row>
    <row r="2052" spans="33:33">
      <c r="AG2052" s="59"/>
    </row>
    <row r="2053" spans="33:33">
      <c r="AG2053" s="59"/>
    </row>
    <row r="2054" spans="33:33">
      <c r="AG2054" s="59"/>
    </row>
    <row r="2055" spans="33:33">
      <c r="AG2055" s="59"/>
    </row>
    <row r="2056" spans="33:33">
      <c r="AG2056" s="59"/>
    </row>
    <row r="2057" spans="33:33">
      <c r="AG2057" s="59"/>
    </row>
    <row r="2058" spans="33:33">
      <c r="AG2058" s="59"/>
    </row>
    <row r="2059" spans="33:33">
      <c r="AG2059" s="59"/>
    </row>
    <row r="2060" spans="33:33">
      <c r="AG2060" s="59"/>
    </row>
    <row r="2061" spans="33:33">
      <c r="AG2061" s="59"/>
    </row>
    <row r="2062" spans="33:33">
      <c r="AG2062" s="59"/>
    </row>
    <row r="2063" spans="33:33">
      <c r="AG2063" s="59"/>
    </row>
    <row r="2064" spans="33:33">
      <c r="AG2064" s="59"/>
    </row>
    <row r="2065" spans="33:33">
      <c r="AG2065" s="59"/>
    </row>
    <row r="2066" spans="33:33">
      <c r="AG2066" s="59"/>
    </row>
    <row r="2067" spans="33:33">
      <c r="AG2067" s="59"/>
    </row>
    <row r="2068" spans="33:33">
      <c r="AG2068" s="59"/>
    </row>
    <row r="2069" spans="33:33">
      <c r="AG2069" s="59"/>
    </row>
    <row r="2070" spans="33:33">
      <c r="AG2070" s="59"/>
    </row>
    <row r="2071" spans="33:33">
      <c r="AG2071" s="59"/>
    </row>
    <row r="2072" spans="33:33">
      <c r="AG2072" s="59"/>
    </row>
    <row r="2073" spans="33:33">
      <c r="AG2073" s="59"/>
    </row>
    <row r="2074" spans="33:33">
      <c r="AG2074" s="59"/>
    </row>
    <row r="2075" spans="33:33">
      <c r="AG2075" s="59"/>
    </row>
    <row r="2076" spans="33:33">
      <c r="AG2076" s="59"/>
    </row>
    <row r="2077" spans="33:33">
      <c r="AG2077" s="59"/>
    </row>
    <row r="2078" spans="33:33">
      <c r="AG2078" s="59"/>
    </row>
    <row r="2079" spans="33:33">
      <c r="AG2079" s="59"/>
    </row>
    <row r="2080" spans="33:33">
      <c r="AG2080" s="59"/>
    </row>
    <row r="2081" spans="33:33">
      <c r="AG2081" s="59"/>
    </row>
    <row r="2082" spans="33:33">
      <c r="AG2082" s="59"/>
    </row>
    <row r="2083" spans="33:33">
      <c r="AG2083" s="59"/>
    </row>
    <row r="2084" spans="33:33">
      <c r="AG2084" s="59"/>
    </row>
    <row r="2085" spans="33:33">
      <c r="AG2085" s="59"/>
    </row>
    <row r="2086" spans="33:33">
      <c r="AG2086" s="59"/>
    </row>
    <row r="2087" spans="33:33">
      <c r="AG2087" s="59"/>
    </row>
    <row r="2088" spans="33:33">
      <c r="AG2088" s="59"/>
    </row>
    <row r="2089" spans="33:33">
      <c r="AG2089" s="59"/>
    </row>
    <row r="2090" spans="33:33">
      <c r="AG2090" s="59"/>
    </row>
    <row r="2091" spans="33:33">
      <c r="AG2091" s="59"/>
    </row>
    <row r="2092" spans="33:33">
      <c r="AG2092" s="59"/>
    </row>
    <row r="2093" spans="33:33">
      <c r="AG2093" s="59"/>
    </row>
    <row r="2094" spans="33:33">
      <c r="AG2094" s="59"/>
    </row>
    <row r="2095" spans="33:33">
      <c r="AG2095" s="59"/>
    </row>
    <row r="2096" spans="33:33">
      <c r="AG2096" s="59"/>
    </row>
    <row r="2097" spans="33:33">
      <c r="AG2097" s="59"/>
    </row>
    <row r="2098" spans="33:33">
      <c r="AG2098" s="59"/>
    </row>
    <row r="2099" spans="33:33">
      <c r="AG2099" s="59"/>
    </row>
    <row r="2100" spans="33:33">
      <c r="AG2100" s="59"/>
    </row>
    <row r="2101" spans="33:33">
      <c r="AG2101" s="59"/>
    </row>
    <row r="2102" spans="33:33">
      <c r="AG2102" s="59"/>
    </row>
    <row r="2103" spans="33:33">
      <c r="AG2103" s="59"/>
    </row>
    <row r="2104" spans="33:33">
      <c r="AG2104" s="59"/>
    </row>
    <row r="2105" spans="33:33">
      <c r="AG2105" s="59"/>
    </row>
    <row r="2106" spans="33:33">
      <c r="AG2106" s="59"/>
    </row>
    <row r="2107" spans="33:33">
      <c r="AG2107" s="59"/>
    </row>
    <row r="2108" spans="33:33">
      <c r="AG2108" s="59"/>
    </row>
    <row r="2109" spans="33:33">
      <c r="AG2109" s="59"/>
    </row>
    <row r="2110" spans="33:33">
      <c r="AG2110" s="59"/>
    </row>
    <row r="2111" spans="33:33">
      <c r="AG2111" s="59"/>
    </row>
    <row r="2112" spans="33:33">
      <c r="AG2112" s="59"/>
    </row>
    <row r="2113" spans="33:33">
      <c r="AG2113" s="59"/>
    </row>
    <row r="2114" spans="33:33">
      <c r="AG2114" s="59"/>
    </row>
    <row r="2115" spans="33:33">
      <c r="AG2115" s="59"/>
    </row>
    <row r="2116" spans="33:33">
      <c r="AG2116" s="59"/>
    </row>
    <row r="2117" spans="33:33">
      <c r="AG2117" s="59"/>
    </row>
    <row r="2118" spans="33:33">
      <c r="AG2118" s="59"/>
    </row>
    <row r="2119" spans="33:33">
      <c r="AG2119" s="59"/>
    </row>
    <row r="2120" spans="33:33">
      <c r="AG2120" s="59"/>
    </row>
    <row r="2121" spans="33:33">
      <c r="AG2121" s="59"/>
    </row>
    <row r="2122" spans="33:33">
      <c r="AG2122" s="59"/>
    </row>
    <row r="2123" spans="33:33">
      <c r="AG2123" s="59"/>
    </row>
    <row r="2124" spans="33:33">
      <c r="AG2124" s="59"/>
    </row>
    <row r="2125" spans="33:33">
      <c r="AG2125" s="59"/>
    </row>
    <row r="2126" spans="33:33">
      <c r="AG2126" s="59"/>
    </row>
    <row r="2127" spans="33:33">
      <c r="AG2127" s="59"/>
    </row>
    <row r="2128" spans="33:33">
      <c r="AG2128" s="59"/>
    </row>
    <row r="2129" spans="33:33">
      <c r="AG2129" s="59"/>
    </row>
    <row r="2130" spans="33:33">
      <c r="AG2130" s="59"/>
    </row>
    <row r="2131" spans="33:33">
      <c r="AG2131" s="59"/>
    </row>
    <row r="2132" spans="33:33">
      <c r="AG2132" s="59"/>
    </row>
    <row r="2133" spans="33:33">
      <c r="AG2133" s="59"/>
    </row>
    <row r="2134" spans="33:33">
      <c r="AG2134" s="59"/>
    </row>
    <row r="2135" spans="33:33">
      <c r="AG2135" s="59"/>
    </row>
    <row r="2136" spans="33:33">
      <c r="AG2136" s="59"/>
    </row>
    <row r="2137" spans="33:33">
      <c r="AG2137" s="59"/>
    </row>
    <row r="2138" spans="33:33">
      <c r="AG2138" s="59"/>
    </row>
    <row r="2139" spans="33:33">
      <c r="AG2139" s="59"/>
    </row>
    <row r="2140" spans="33:33">
      <c r="AG2140" s="59"/>
    </row>
    <row r="2141" spans="33:33">
      <c r="AG2141" s="59"/>
    </row>
    <row r="2142" spans="33:33">
      <c r="AG2142" s="59"/>
    </row>
    <row r="2143" spans="33:33">
      <c r="AG2143" s="59"/>
    </row>
    <row r="2144" spans="33:33">
      <c r="AG2144" s="59"/>
    </row>
    <row r="2145" spans="33:33">
      <c r="AG2145" s="59"/>
    </row>
    <row r="2146" spans="33:33">
      <c r="AG2146" s="59"/>
    </row>
    <row r="2147" spans="33:33">
      <c r="AG2147" s="59"/>
    </row>
    <row r="2148" spans="33:33">
      <c r="AG2148" s="59"/>
    </row>
    <row r="2149" spans="33:33">
      <c r="AG2149" s="59"/>
    </row>
    <row r="2150" spans="33:33">
      <c r="AG2150" s="59"/>
    </row>
    <row r="2151" spans="33:33">
      <c r="AG2151" s="59"/>
    </row>
    <row r="2152" spans="33:33">
      <c r="AG2152" s="59"/>
    </row>
    <row r="2153" spans="33:33">
      <c r="AG2153" s="59"/>
    </row>
    <row r="2154" spans="33:33">
      <c r="AG2154" s="59"/>
    </row>
    <row r="2155" spans="33:33">
      <c r="AG2155" s="59"/>
    </row>
    <row r="2156" spans="33:33">
      <c r="AG2156" s="59"/>
    </row>
    <row r="2157" spans="33:33">
      <c r="AG2157" s="59"/>
    </row>
    <row r="2158" spans="33:33">
      <c r="AG2158" s="59"/>
    </row>
    <row r="2159" spans="33:33">
      <c r="AG2159" s="59"/>
    </row>
    <row r="2160" spans="33:33">
      <c r="AG2160" s="59"/>
    </row>
    <row r="2161" spans="33:33">
      <c r="AG2161" s="59"/>
    </row>
    <row r="2162" spans="33:33">
      <c r="AG2162" s="59"/>
    </row>
    <row r="2163" spans="33:33">
      <c r="AG2163" s="59"/>
    </row>
    <row r="2164" spans="33:33">
      <c r="AG2164" s="59"/>
    </row>
    <row r="2165" spans="33:33">
      <c r="AG2165" s="59"/>
    </row>
    <row r="2166" spans="33:33">
      <c r="AG2166" s="59"/>
    </row>
    <row r="2167" spans="33:33">
      <c r="AG2167" s="59"/>
    </row>
    <row r="2168" spans="33:33">
      <c r="AG2168" s="59"/>
    </row>
    <row r="2169" spans="33:33">
      <c r="AG2169" s="59"/>
    </row>
    <row r="2170" spans="33:33">
      <c r="AG2170" s="59"/>
    </row>
    <row r="2171" spans="33:33">
      <c r="AG2171" s="59"/>
    </row>
    <row r="2172" spans="33:33">
      <c r="AG2172" s="59"/>
    </row>
    <row r="2173" spans="33:33">
      <c r="AG2173" s="59"/>
    </row>
    <row r="2174" spans="33:33">
      <c r="AG2174" s="59"/>
    </row>
    <row r="2175" spans="33:33">
      <c r="AG2175" s="59"/>
    </row>
    <row r="2176" spans="33:33">
      <c r="AG2176" s="59"/>
    </row>
    <row r="2177" spans="33:33">
      <c r="AG2177" s="59"/>
    </row>
    <row r="2178" spans="33:33">
      <c r="AG2178" s="59"/>
    </row>
    <row r="2179" spans="33:33">
      <c r="AG2179" s="59"/>
    </row>
    <row r="2180" spans="33:33">
      <c r="AG2180" s="59"/>
    </row>
    <row r="2181" spans="33:33">
      <c r="AG2181" s="59"/>
    </row>
    <row r="2182" spans="33:33">
      <c r="AG2182" s="59"/>
    </row>
    <row r="2183" spans="33:33">
      <c r="AG2183" s="59"/>
    </row>
    <row r="2184" spans="33:33">
      <c r="AG2184" s="59"/>
    </row>
    <row r="2185" spans="33:33">
      <c r="AG2185" s="59"/>
    </row>
    <row r="2186" spans="33:33">
      <c r="AG2186" s="59"/>
    </row>
    <row r="2187" spans="33:33">
      <c r="AG2187" s="59"/>
    </row>
    <row r="2188" spans="33:33">
      <c r="AG2188" s="59"/>
    </row>
    <row r="2189" spans="33:33">
      <c r="AG2189" s="59"/>
    </row>
    <row r="2190" spans="33:33">
      <c r="AG2190" s="59"/>
    </row>
    <row r="2191" spans="33:33">
      <c r="AG2191" s="59"/>
    </row>
    <row r="2192" spans="33:33">
      <c r="AG2192" s="59"/>
    </row>
    <row r="2193" spans="33:33">
      <c r="AG2193" s="59"/>
    </row>
    <row r="2194" spans="33:33">
      <c r="AG2194" s="59"/>
    </row>
    <row r="2195" spans="33:33">
      <c r="AG2195" s="59"/>
    </row>
    <row r="2196" spans="33:33">
      <c r="AG2196" s="59"/>
    </row>
    <row r="2197" spans="33:33">
      <c r="AG2197" s="59"/>
    </row>
    <row r="2198" spans="33:33">
      <c r="AG2198" s="59"/>
    </row>
    <row r="2199" spans="33:33">
      <c r="AG2199" s="59"/>
    </row>
    <row r="2200" spans="33:33">
      <c r="AG2200" s="59"/>
    </row>
    <row r="2201" spans="33:33">
      <c r="AG2201" s="59"/>
    </row>
    <row r="2202" spans="33:33">
      <c r="AG2202" s="59"/>
    </row>
    <row r="2203" spans="33:33">
      <c r="AG2203" s="59"/>
    </row>
    <row r="2204" spans="33:33">
      <c r="AG2204" s="59"/>
    </row>
    <row r="2205" spans="33:33">
      <c r="AG2205" s="59"/>
    </row>
    <row r="2206" spans="33:33">
      <c r="AG2206" s="59"/>
    </row>
    <row r="2207" spans="33:33">
      <c r="AG2207" s="59"/>
    </row>
    <row r="2208" spans="33:33">
      <c r="AG2208" s="59"/>
    </row>
    <row r="2209" spans="33:33">
      <c r="AG2209" s="59"/>
    </row>
    <row r="2210" spans="33:33">
      <c r="AG2210" s="59"/>
    </row>
    <row r="2211" spans="33:33">
      <c r="AG2211" s="59"/>
    </row>
    <row r="2212" spans="33:33">
      <c r="AG2212" s="59"/>
    </row>
    <row r="2213" spans="33:33">
      <c r="AG2213" s="59"/>
    </row>
    <row r="2214" spans="33:33">
      <c r="AG2214" s="59"/>
    </row>
    <row r="2215" spans="33:33">
      <c r="AG2215" s="59"/>
    </row>
    <row r="2216" spans="33:33">
      <c r="AG2216" s="59"/>
    </row>
    <row r="2217" spans="33:33">
      <c r="AG2217" s="59"/>
    </row>
    <row r="2218" spans="33:33">
      <c r="AG2218" s="59"/>
    </row>
    <row r="2219" spans="33:33">
      <c r="AG2219" s="59"/>
    </row>
    <row r="2220" spans="33:33">
      <c r="AG2220" s="59"/>
    </row>
    <row r="2221" spans="33:33">
      <c r="AG2221" s="59"/>
    </row>
    <row r="2222" spans="33:33">
      <c r="AG2222" s="59"/>
    </row>
    <row r="2223" spans="33:33">
      <c r="AG2223" s="59"/>
    </row>
    <row r="2224" spans="33:33">
      <c r="AG2224" s="59"/>
    </row>
    <row r="2225" spans="33:33">
      <c r="AG2225" s="59"/>
    </row>
    <row r="2226" spans="33:33">
      <c r="AG2226" s="59"/>
    </row>
    <row r="2227" spans="33:33">
      <c r="AG2227" s="59"/>
    </row>
    <row r="2228" spans="33:33">
      <c r="AG2228" s="59"/>
    </row>
    <row r="2229" spans="33:33">
      <c r="AG2229" s="59"/>
    </row>
    <row r="2230" spans="33:33">
      <c r="AG2230" s="59"/>
    </row>
    <row r="2231" spans="33:33">
      <c r="AG2231" s="59"/>
    </row>
    <row r="2232" spans="33:33">
      <c r="AG2232" s="59"/>
    </row>
    <row r="2233" spans="33:33">
      <c r="AG2233" s="59"/>
    </row>
    <row r="2234" spans="33:33">
      <c r="AG2234" s="59"/>
    </row>
    <row r="2235" spans="33:33">
      <c r="AG2235" s="59"/>
    </row>
    <row r="2236" spans="33:33">
      <c r="AG2236" s="59"/>
    </row>
    <row r="2237" spans="33:33">
      <c r="AG2237" s="59"/>
    </row>
    <row r="2238" spans="33:33">
      <c r="AG2238" s="59"/>
    </row>
    <row r="2239" spans="33:33">
      <c r="AG2239" s="59"/>
    </row>
    <row r="2240" spans="33:33">
      <c r="AG2240" s="59"/>
    </row>
    <row r="2241" spans="33:33">
      <c r="AG2241" s="59"/>
    </row>
    <row r="2242" spans="33:33">
      <c r="AG2242" s="59"/>
    </row>
    <row r="2243" spans="33:33">
      <c r="AG2243" s="59"/>
    </row>
    <row r="2244" spans="33:33">
      <c r="AG2244" s="59"/>
    </row>
    <row r="2245" spans="33:33">
      <c r="AG2245" s="59"/>
    </row>
    <row r="2246" spans="33:33">
      <c r="AG2246" s="59"/>
    </row>
    <row r="2247" spans="33:33">
      <c r="AG2247" s="59"/>
    </row>
    <row r="2248" spans="33:33">
      <c r="AG2248" s="59"/>
    </row>
    <row r="2249" spans="33:33">
      <c r="AG2249" s="59"/>
    </row>
    <row r="2250" spans="33:33">
      <c r="AG2250" s="59"/>
    </row>
    <row r="2251" spans="33:33">
      <c r="AG2251" s="59"/>
    </row>
    <row r="2252" spans="33:33">
      <c r="AG2252" s="59"/>
    </row>
    <row r="2253" spans="33:33">
      <c r="AG2253" s="59"/>
    </row>
    <row r="2254" spans="33:33">
      <c r="AG2254" s="59"/>
    </row>
    <row r="2255" spans="33:33">
      <c r="AG2255" s="59"/>
    </row>
    <row r="2256" spans="33:33">
      <c r="AG2256" s="59"/>
    </row>
    <row r="2257" spans="33:33">
      <c r="AG2257" s="59"/>
    </row>
    <row r="2258" spans="33:33">
      <c r="AG2258" s="59"/>
    </row>
    <row r="2259" spans="33:33">
      <c r="AG2259" s="59"/>
    </row>
    <row r="2260" spans="33:33">
      <c r="AG2260" s="59"/>
    </row>
    <row r="2261" spans="33:33">
      <c r="AG2261" s="59"/>
    </row>
    <row r="2262" spans="33:33">
      <c r="AG2262" s="59"/>
    </row>
    <row r="2263" spans="33:33">
      <c r="AG2263" s="59"/>
    </row>
    <row r="2264" spans="33:33">
      <c r="AG2264" s="59"/>
    </row>
    <row r="2265" spans="33:33">
      <c r="AG2265" s="59"/>
    </row>
    <row r="2266" spans="33:33">
      <c r="AG2266" s="59"/>
    </row>
    <row r="2267" spans="33:33">
      <c r="AG2267" s="59"/>
    </row>
    <row r="2268" spans="33:33">
      <c r="AG2268" s="59"/>
    </row>
    <row r="2269" spans="33:33">
      <c r="AG2269" s="59"/>
    </row>
    <row r="2270" spans="33:33">
      <c r="AG2270" s="59"/>
    </row>
    <row r="2271" spans="33:33">
      <c r="AG2271" s="59"/>
    </row>
    <row r="2272" spans="33:33">
      <c r="AG2272" s="59"/>
    </row>
    <row r="2273" spans="33:33">
      <c r="AG2273" s="59"/>
    </row>
    <row r="2274" spans="33:33">
      <c r="AG2274" s="59"/>
    </row>
    <row r="2275" spans="33:33">
      <c r="AG2275" s="59"/>
    </row>
    <row r="2276" spans="33:33">
      <c r="AG2276" s="59"/>
    </row>
    <row r="2277" spans="33:33">
      <c r="AG2277" s="59"/>
    </row>
    <row r="2278" spans="33:33">
      <c r="AG2278" s="59"/>
    </row>
    <row r="2279" spans="33:33">
      <c r="AG2279" s="59"/>
    </row>
    <row r="2280" spans="33:33">
      <c r="AG2280" s="59"/>
    </row>
    <row r="2281" spans="33:33">
      <c r="AG2281" s="59"/>
    </row>
    <row r="2282" spans="33:33">
      <c r="AG2282" s="59"/>
    </row>
    <row r="2283" spans="33:33">
      <c r="AG2283" s="59"/>
    </row>
    <row r="2284" spans="33:33">
      <c r="AG2284" s="59"/>
    </row>
    <row r="2285" spans="33:33">
      <c r="AG2285" s="59"/>
    </row>
    <row r="2286" spans="33:33">
      <c r="AG2286" s="59"/>
    </row>
    <row r="2287" spans="33:33">
      <c r="AG2287" s="59"/>
    </row>
    <row r="2288" spans="33:33">
      <c r="AG2288" s="59"/>
    </row>
    <row r="2289" spans="33:33">
      <c r="AG2289" s="59"/>
    </row>
    <row r="2290" spans="33:33">
      <c r="AG2290" s="59"/>
    </row>
    <row r="2291" spans="33:33">
      <c r="AG2291" s="59"/>
    </row>
    <row r="2292" spans="33:33">
      <c r="AG2292" s="59"/>
    </row>
    <row r="2293" spans="33:33">
      <c r="AG2293" s="59"/>
    </row>
    <row r="2294" spans="33:33">
      <c r="AG2294" s="59"/>
    </row>
    <row r="2295" spans="33:33">
      <c r="AG2295" s="59"/>
    </row>
    <row r="2296" spans="33:33">
      <c r="AG2296" s="59"/>
    </row>
    <row r="2297" spans="33:33">
      <c r="AG2297" s="59"/>
    </row>
    <row r="2298" spans="33:33">
      <c r="AG2298" s="59"/>
    </row>
    <row r="2299" spans="33:33">
      <c r="AG2299" s="59"/>
    </row>
    <row r="2300" spans="33:33">
      <c r="AG2300" s="59"/>
    </row>
    <row r="2301" spans="33:33">
      <c r="AG2301" s="59"/>
    </row>
    <row r="2302" spans="33:33">
      <c r="AG2302" s="59"/>
    </row>
    <row r="2303" spans="33:33">
      <c r="AG2303" s="59"/>
    </row>
    <row r="2304" spans="33:33">
      <c r="AG2304" s="59"/>
    </row>
    <row r="2305" spans="33:33">
      <c r="AG2305" s="59"/>
    </row>
    <row r="2306" spans="33:33">
      <c r="AG2306" s="59"/>
    </row>
    <row r="2307" spans="33:33">
      <c r="AG2307" s="59"/>
    </row>
    <row r="2308" spans="33:33">
      <c r="AG2308" s="59"/>
    </row>
    <row r="2309" spans="33:33">
      <c r="AG2309" s="59"/>
    </row>
    <row r="2310" spans="33:33">
      <c r="AG2310" s="59"/>
    </row>
    <row r="2311" spans="33:33">
      <c r="AG2311" s="59"/>
    </row>
    <row r="2312" spans="33:33">
      <c r="AG2312" s="59"/>
    </row>
    <row r="2313" spans="33:33">
      <c r="AG2313" s="59"/>
    </row>
    <row r="2314" spans="33:33">
      <c r="AG2314" s="59"/>
    </row>
    <row r="2315" spans="33:33">
      <c r="AG2315" s="59"/>
    </row>
    <row r="2316" spans="33:33">
      <c r="AG2316" s="59"/>
    </row>
    <row r="2317" spans="33:33">
      <c r="AG2317" s="59"/>
    </row>
    <row r="2318" spans="33:33">
      <c r="AG2318" s="59"/>
    </row>
    <row r="2319" spans="33:33">
      <c r="AG2319" s="59"/>
    </row>
    <row r="2320" spans="33:33">
      <c r="AG2320" s="59"/>
    </row>
    <row r="2321" spans="33:33">
      <c r="AG2321" s="59"/>
    </row>
    <row r="2322" spans="33:33">
      <c r="AG2322" s="59"/>
    </row>
    <row r="2323" spans="33:33">
      <c r="AG2323" s="59"/>
    </row>
    <row r="2324" spans="33:33">
      <c r="AG2324" s="59"/>
    </row>
    <row r="2325" spans="33:33">
      <c r="AG2325" s="59"/>
    </row>
    <row r="2326" spans="33:33">
      <c r="AG2326" s="59"/>
    </row>
    <row r="2327" spans="33:33">
      <c r="AG2327" s="59"/>
    </row>
    <row r="2328" spans="33:33">
      <c r="AG2328" s="59"/>
    </row>
    <row r="2329" spans="33:33">
      <c r="AG2329" s="59"/>
    </row>
    <row r="2330" spans="33:33">
      <c r="AG2330" s="59"/>
    </row>
    <row r="2331" spans="33:33">
      <c r="AG2331" s="59"/>
    </row>
    <row r="2332" spans="33:33">
      <c r="AG2332" s="59"/>
    </row>
    <row r="2333" spans="33:33">
      <c r="AG2333" s="59"/>
    </row>
    <row r="2334" spans="33:33">
      <c r="AG2334" s="59"/>
    </row>
    <row r="2335" spans="33:33">
      <c r="AG2335" s="59"/>
    </row>
    <row r="2336" spans="33:33">
      <c r="AG2336" s="59"/>
    </row>
    <row r="2337" spans="33:33">
      <c r="AG2337" s="59"/>
    </row>
    <row r="2338" spans="33:33">
      <c r="AG2338" s="59"/>
    </row>
    <row r="2339" spans="33:33">
      <c r="AG2339" s="59"/>
    </row>
    <row r="2340" spans="33:33">
      <c r="AG2340" s="59"/>
    </row>
    <row r="2341" spans="33:33">
      <c r="AG2341" s="59"/>
    </row>
    <row r="2342" spans="33:33">
      <c r="AG2342" s="59"/>
    </row>
    <row r="2343" spans="33:33">
      <c r="AG2343" s="59"/>
    </row>
    <row r="2344" spans="33:33">
      <c r="AG2344" s="59"/>
    </row>
    <row r="2345" spans="33:33">
      <c r="AG2345" s="59"/>
    </row>
    <row r="2346" spans="33:33">
      <c r="AG2346" s="59"/>
    </row>
    <row r="2347" spans="33:33">
      <c r="AG2347" s="59"/>
    </row>
    <row r="2348" spans="33:33">
      <c r="AG2348" s="59"/>
    </row>
    <row r="2349" spans="33:33">
      <c r="AG2349" s="59"/>
    </row>
    <row r="2350" spans="33:33">
      <c r="AG2350" s="59"/>
    </row>
    <row r="2351" spans="33:33">
      <c r="AG2351" s="59"/>
    </row>
    <row r="2352" spans="33:33">
      <c r="AG2352" s="59"/>
    </row>
    <row r="2353" spans="33:33">
      <c r="AG2353" s="59"/>
    </row>
    <row r="2354" spans="33:33">
      <c r="AG2354" s="59"/>
    </row>
    <row r="2355" spans="33:33">
      <c r="AG2355" s="59"/>
    </row>
    <row r="2356" spans="33:33">
      <c r="AG2356" s="59"/>
    </row>
    <row r="2357" spans="33:33">
      <c r="AG2357" s="59"/>
    </row>
    <row r="2358" spans="33:33">
      <c r="AG2358" s="59"/>
    </row>
    <row r="2359" spans="33:33">
      <c r="AG2359" s="59"/>
    </row>
    <row r="2360" spans="33:33">
      <c r="AG2360" s="59"/>
    </row>
    <row r="2361" spans="33:33">
      <c r="AG2361" s="59"/>
    </row>
    <row r="2362" spans="33:33">
      <c r="AG2362" s="59"/>
    </row>
    <row r="2363" spans="33:33">
      <c r="AG2363" s="59"/>
    </row>
    <row r="2364" spans="33:33">
      <c r="AG2364" s="59"/>
    </row>
    <row r="2365" spans="33:33">
      <c r="AG2365" s="59"/>
    </row>
    <row r="2366" spans="33:33">
      <c r="AG2366" s="59"/>
    </row>
    <row r="2367" spans="33:33">
      <c r="AG2367" s="59"/>
    </row>
    <row r="2368" spans="33:33">
      <c r="AG2368" s="59"/>
    </row>
    <row r="2369" spans="33:33">
      <c r="AG2369" s="59"/>
    </row>
    <row r="2370" spans="33:33">
      <c r="AG2370" s="59"/>
    </row>
    <row r="2371" spans="33:33">
      <c r="AG2371" s="59"/>
    </row>
    <row r="2372" spans="33:33">
      <c r="AG2372" s="59"/>
    </row>
    <row r="2373" spans="33:33">
      <c r="AG2373" s="59"/>
    </row>
    <row r="2374" spans="33:33">
      <c r="AG2374" s="59"/>
    </row>
    <row r="2375" spans="33:33">
      <c r="AG2375" s="59"/>
    </row>
    <row r="2376" spans="33:33">
      <c r="AG2376" s="59"/>
    </row>
    <row r="2377" spans="33:33">
      <c r="AG2377" s="59"/>
    </row>
    <row r="2378" spans="33:33">
      <c r="AG2378" s="59"/>
    </row>
    <row r="2379" spans="33:33">
      <c r="AG2379" s="59"/>
    </row>
    <row r="2380" spans="33:33">
      <c r="AG2380" s="59"/>
    </row>
    <row r="2381" spans="33:33">
      <c r="AG2381" s="59"/>
    </row>
    <row r="2382" spans="33:33">
      <c r="AG2382" s="59"/>
    </row>
    <row r="2383" spans="33:33">
      <c r="AG2383" s="59"/>
    </row>
    <row r="2384" spans="33:33">
      <c r="AG2384" s="59"/>
    </row>
    <row r="2385" spans="33:33">
      <c r="AG2385" s="59"/>
    </row>
    <row r="2386" spans="33:33">
      <c r="AG2386" s="59"/>
    </row>
    <row r="2387" spans="33:33">
      <c r="AG2387" s="59"/>
    </row>
    <row r="2388" spans="33:33">
      <c r="AG2388" s="59"/>
    </row>
    <row r="2389" spans="33:33">
      <c r="AG2389" s="59"/>
    </row>
    <row r="2390" spans="33:33">
      <c r="AG2390" s="59"/>
    </row>
    <row r="2391" spans="33:33">
      <c r="AG2391" s="59"/>
    </row>
    <row r="2392" spans="33:33">
      <c r="AG2392" s="59"/>
    </row>
    <row r="2393" spans="33:33">
      <c r="AG2393" s="59"/>
    </row>
    <row r="2394" spans="33:33">
      <c r="AG2394" s="59"/>
    </row>
    <row r="2395" spans="33:33">
      <c r="AG2395" s="59"/>
    </row>
    <row r="2396" spans="33:33">
      <c r="AG2396" s="59"/>
    </row>
    <row r="2397" spans="33:33">
      <c r="AG2397" s="59"/>
    </row>
    <row r="2398" spans="33:33">
      <c r="AG2398" s="59"/>
    </row>
    <row r="2399" spans="33:33">
      <c r="AG2399" s="59"/>
    </row>
    <row r="2400" spans="33:33">
      <c r="AG2400" s="59"/>
    </row>
    <row r="2401" spans="33:33">
      <c r="AG2401" s="59"/>
    </row>
    <row r="2402" spans="33:33">
      <c r="AG2402" s="59"/>
    </row>
    <row r="2403" spans="33:33">
      <c r="AG2403" s="59"/>
    </row>
    <row r="2404" spans="33:33">
      <c r="AG2404" s="59"/>
    </row>
    <row r="2405" spans="33:33">
      <c r="AG2405" s="59"/>
    </row>
    <row r="2406" spans="33:33">
      <c r="AG2406" s="59"/>
    </row>
    <row r="2407" spans="33:33">
      <c r="AG2407" s="59"/>
    </row>
    <row r="2408" spans="33:33">
      <c r="AG2408" s="59"/>
    </row>
    <row r="2409" spans="33:33">
      <c r="AG2409" s="59"/>
    </row>
    <row r="2410" spans="33:33">
      <c r="AG2410" s="59"/>
    </row>
    <row r="2411" spans="33:33">
      <c r="AG2411" s="59"/>
    </row>
    <row r="2412" spans="33:33">
      <c r="AG2412" s="59"/>
    </row>
    <row r="2413" spans="33:33">
      <c r="AG2413" s="59"/>
    </row>
    <row r="2414" spans="33:33">
      <c r="AG2414" s="59"/>
    </row>
    <row r="2415" spans="33:33">
      <c r="AG2415" s="59"/>
    </row>
    <row r="2416" spans="33:33">
      <c r="AG2416" s="59"/>
    </row>
    <row r="2417" spans="33:33">
      <c r="AG2417" s="59"/>
    </row>
    <row r="2418" spans="33:33">
      <c r="AG2418" s="59"/>
    </row>
    <row r="2419" spans="33:33">
      <c r="AG2419" s="59"/>
    </row>
    <row r="2420" spans="33:33">
      <c r="AG2420" s="59"/>
    </row>
    <row r="2421" spans="33:33">
      <c r="AG2421" s="59"/>
    </row>
    <row r="2422" spans="33:33">
      <c r="AG2422" s="59"/>
    </row>
    <row r="2423" spans="33:33">
      <c r="AG2423" s="59"/>
    </row>
    <row r="2424" spans="33:33">
      <c r="AG2424" s="59"/>
    </row>
    <row r="2425" spans="33:33">
      <c r="AG2425" s="59"/>
    </row>
    <row r="2426" spans="33:33">
      <c r="AG2426" s="59"/>
    </row>
    <row r="2427" spans="33:33">
      <c r="AG2427" s="59"/>
    </row>
    <row r="2428" spans="33:33">
      <c r="AG2428" s="59"/>
    </row>
    <row r="2429" spans="33:33">
      <c r="AG2429" s="59"/>
    </row>
    <row r="2430" spans="33:33">
      <c r="AG2430" s="59"/>
    </row>
    <row r="2431" spans="33:33">
      <c r="AG2431" s="59"/>
    </row>
    <row r="2432" spans="33:33">
      <c r="AG2432" s="59"/>
    </row>
    <row r="2433" spans="33:33">
      <c r="AG2433" s="59"/>
    </row>
    <row r="2434" spans="33:33">
      <c r="AG2434" s="59"/>
    </row>
    <row r="2435" spans="33:33">
      <c r="AG2435" s="59"/>
    </row>
    <row r="2436" spans="33:33">
      <c r="AG2436" s="59"/>
    </row>
    <row r="2437" spans="33:33">
      <c r="AG2437" s="59"/>
    </row>
    <row r="2438" spans="33:33">
      <c r="AG2438" s="59"/>
    </row>
    <row r="2439" spans="33:33">
      <c r="AG2439" s="59"/>
    </row>
    <row r="2440" spans="33:33">
      <c r="AG2440" s="59"/>
    </row>
    <row r="2441" spans="33:33">
      <c r="AG2441" s="59"/>
    </row>
    <row r="2442" spans="33:33">
      <c r="AG2442" s="59"/>
    </row>
    <row r="2443" spans="33:33">
      <c r="AG2443" s="59"/>
    </row>
    <row r="2444" spans="33:33">
      <c r="AG2444" s="59"/>
    </row>
    <row r="2445" spans="33:33">
      <c r="AG2445" s="59"/>
    </row>
    <row r="2446" spans="33:33">
      <c r="AG2446" s="59"/>
    </row>
    <row r="2447" spans="33:33">
      <c r="AG2447" s="59"/>
    </row>
    <row r="2448" spans="33:33">
      <c r="AG2448" s="59"/>
    </row>
    <row r="2449" spans="33:33">
      <c r="AG2449" s="59"/>
    </row>
    <row r="2450" spans="33:33">
      <c r="AG2450" s="59"/>
    </row>
    <row r="2451" spans="33:33">
      <c r="AG2451" s="59"/>
    </row>
    <row r="2452" spans="33:33">
      <c r="AG2452" s="59"/>
    </row>
    <row r="2453" spans="33:33">
      <c r="AG2453" s="59"/>
    </row>
    <row r="2454" spans="33:33">
      <c r="AG2454" s="59"/>
    </row>
    <row r="2455" spans="33:33">
      <c r="AG2455" s="59"/>
    </row>
    <row r="2456" spans="33:33">
      <c r="AG2456" s="59"/>
    </row>
    <row r="2457" spans="33:33">
      <c r="AG2457" s="59"/>
    </row>
    <row r="2458" spans="33:33">
      <c r="AG2458" s="59"/>
    </row>
    <row r="2459" spans="33:33">
      <c r="AG2459" s="59"/>
    </row>
    <row r="2460" spans="33:33">
      <c r="AG2460" s="59"/>
    </row>
    <row r="2461" spans="33:33">
      <c r="AG2461" s="59"/>
    </row>
    <row r="2462" spans="33:33">
      <c r="AG2462" s="59"/>
    </row>
    <row r="2463" spans="33:33">
      <c r="AG2463" s="59"/>
    </row>
    <row r="2464" spans="33:33">
      <c r="AG2464" s="59"/>
    </row>
    <row r="2465" spans="33:33">
      <c r="AG2465" s="59"/>
    </row>
    <row r="2466" spans="33:33">
      <c r="AG2466" s="59"/>
    </row>
    <row r="2467" spans="33:33">
      <c r="AG2467" s="59"/>
    </row>
    <row r="2468" spans="33:33">
      <c r="AG2468" s="59"/>
    </row>
    <row r="2469" spans="33:33">
      <c r="AG2469" s="59"/>
    </row>
    <row r="2470" spans="33:33">
      <c r="AG2470" s="59"/>
    </row>
    <row r="2471" spans="33:33">
      <c r="AG2471" s="59"/>
    </row>
    <row r="2472" spans="33:33">
      <c r="AG2472" s="59"/>
    </row>
    <row r="2473" spans="33:33">
      <c r="AG2473" s="59"/>
    </row>
    <row r="2474" spans="33:33">
      <c r="AG2474" s="59"/>
    </row>
    <row r="2475" spans="33:33">
      <c r="AG2475" s="59"/>
    </row>
    <row r="2476" spans="33:33">
      <c r="AG2476" s="59"/>
    </row>
    <row r="2477" spans="33:33">
      <c r="AG2477" s="59"/>
    </row>
    <row r="2478" spans="33:33">
      <c r="AG2478" s="59"/>
    </row>
    <row r="2479" spans="33:33">
      <c r="AG2479" s="59"/>
    </row>
    <row r="2480" spans="33:33">
      <c r="AG2480" s="59"/>
    </row>
    <row r="2481" spans="33:33">
      <c r="AG2481" s="59"/>
    </row>
    <row r="2482" spans="33:33">
      <c r="AG2482" s="59"/>
    </row>
    <row r="2483" spans="33:33">
      <c r="AG2483" s="59"/>
    </row>
    <row r="2484" spans="33:33">
      <c r="AG2484" s="59"/>
    </row>
    <row r="2485" spans="33:33">
      <c r="AG2485" s="59"/>
    </row>
    <row r="2486" spans="33:33">
      <c r="AG2486" s="59"/>
    </row>
    <row r="2487" spans="33:33">
      <c r="AG2487" s="59"/>
    </row>
    <row r="2488" spans="33:33">
      <c r="AG2488" s="59"/>
    </row>
    <row r="2489" spans="33:33">
      <c r="AG2489" s="59"/>
    </row>
    <row r="2490" spans="33:33">
      <c r="AG2490" s="59"/>
    </row>
    <row r="2491" spans="33:33">
      <c r="AG2491" s="59"/>
    </row>
    <row r="2492" spans="33:33">
      <c r="AG2492" s="59"/>
    </row>
    <row r="2493" spans="33:33">
      <c r="AG2493" s="59"/>
    </row>
    <row r="2494" spans="33:33">
      <c r="AG2494" s="59"/>
    </row>
    <row r="2495" spans="33:33">
      <c r="AG2495" s="59"/>
    </row>
    <row r="2496" spans="33:33">
      <c r="AG2496" s="59"/>
    </row>
    <row r="2497" spans="33:33">
      <c r="AG2497" s="59"/>
    </row>
    <row r="2498" spans="33:33">
      <c r="AG2498" s="59"/>
    </row>
    <row r="2499" spans="33:33">
      <c r="AG2499" s="59"/>
    </row>
    <row r="2500" spans="33:33">
      <c r="AG2500" s="59"/>
    </row>
    <row r="2501" spans="33:33">
      <c r="AG2501" s="59"/>
    </row>
    <row r="2502" spans="33:33">
      <c r="AG2502" s="59"/>
    </row>
    <row r="2503" spans="33:33">
      <c r="AG2503" s="59"/>
    </row>
    <row r="2504" spans="33:33">
      <c r="AG2504" s="59"/>
    </row>
    <row r="2505" spans="33:33">
      <c r="AG2505" s="59"/>
    </row>
    <row r="2506" spans="33:33">
      <c r="AG2506" s="59"/>
    </row>
    <row r="2507" spans="33:33">
      <c r="AG2507" s="59"/>
    </row>
    <row r="2508" spans="33:33">
      <c r="AG2508" s="59"/>
    </row>
    <row r="2509" spans="33:33">
      <c r="AG2509" s="59"/>
    </row>
    <row r="2510" spans="33:33">
      <c r="AG2510" s="59"/>
    </row>
    <row r="2511" spans="33:33">
      <c r="AG2511" s="59"/>
    </row>
    <row r="2512" spans="33:33">
      <c r="AG2512" s="59"/>
    </row>
    <row r="2513" spans="33:33">
      <c r="AG2513" s="59"/>
    </row>
    <row r="2514" spans="33:33">
      <c r="AG2514" s="59"/>
    </row>
    <row r="2515" spans="33:33">
      <c r="AG2515" s="59"/>
    </row>
    <row r="2516" spans="33:33">
      <c r="AG2516" s="59"/>
    </row>
    <row r="2517" spans="33:33">
      <c r="AG2517" s="59"/>
    </row>
    <row r="2518" spans="33:33">
      <c r="AG2518" s="59"/>
    </row>
    <row r="2519" spans="33:33">
      <c r="AG2519" s="59"/>
    </row>
    <row r="2520" spans="33:33">
      <c r="AG2520" s="59"/>
    </row>
    <row r="2521" spans="33:33">
      <c r="AG2521" s="59"/>
    </row>
    <row r="2522" spans="33:33">
      <c r="AG2522" s="59"/>
    </row>
    <row r="2523" spans="33:33">
      <c r="AG2523" s="59"/>
    </row>
    <row r="2524" spans="33:33">
      <c r="AG2524" s="59"/>
    </row>
    <row r="2525" spans="33:33">
      <c r="AG2525" s="59"/>
    </row>
    <row r="2526" spans="33:33">
      <c r="AG2526" s="59"/>
    </row>
    <row r="2527" spans="33:33">
      <c r="AG2527" s="59"/>
    </row>
    <row r="2528" spans="33:33">
      <c r="AG2528" s="59"/>
    </row>
    <row r="2529" spans="33:33">
      <c r="AG2529" s="59"/>
    </row>
    <row r="2530" spans="33:33">
      <c r="AG2530" s="59"/>
    </row>
    <row r="2531" spans="33:33">
      <c r="AG2531" s="59"/>
    </row>
    <row r="2532" spans="33:33">
      <c r="AG2532" s="59"/>
    </row>
    <row r="2533" spans="33:33">
      <c r="AG2533" s="59"/>
    </row>
    <row r="2534" spans="33:33">
      <c r="AG2534" s="59"/>
    </row>
    <row r="2535" spans="33:33">
      <c r="AG2535" s="59"/>
    </row>
    <row r="2536" spans="33:33">
      <c r="AG2536" s="59"/>
    </row>
    <row r="2537" spans="33:33">
      <c r="AG2537" s="59"/>
    </row>
    <row r="2538" spans="33:33">
      <c r="AG2538" s="59"/>
    </row>
    <row r="2539" spans="33:33">
      <c r="AG2539" s="59"/>
    </row>
    <row r="2540" spans="33:33">
      <c r="AG2540" s="59"/>
    </row>
    <row r="2541" spans="33:33">
      <c r="AG2541" s="59"/>
    </row>
    <row r="2542" spans="33:33">
      <c r="AG2542" s="59"/>
    </row>
    <row r="2543" spans="33:33">
      <c r="AG2543" s="59"/>
    </row>
    <row r="2544" spans="33:33">
      <c r="AG2544" s="59"/>
    </row>
    <row r="2545" spans="33:33">
      <c r="AG2545" s="59"/>
    </row>
    <row r="2546" spans="33:33">
      <c r="AG2546" s="59"/>
    </row>
    <row r="2547" spans="33:33">
      <c r="AG2547" s="59"/>
    </row>
    <row r="2548" spans="33:33">
      <c r="AG2548" s="59"/>
    </row>
    <row r="2549" spans="33:33">
      <c r="AG2549" s="59"/>
    </row>
    <row r="2550" spans="33:33">
      <c r="AG2550" s="59"/>
    </row>
    <row r="2551" spans="33:33">
      <c r="AG2551" s="59"/>
    </row>
    <row r="2552" spans="33:33">
      <c r="AG2552" s="59"/>
    </row>
    <row r="2553" spans="33:33">
      <c r="AG2553" s="59"/>
    </row>
    <row r="2554" spans="33:33">
      <c r="AG2554" s="59"/>
    </row>
    <row r="2555" spans="33:33">
      <c r="AG2555" s="59"/>
    </row>
    <row r="2556" spans="33:33">
      <c r="AG2556" s="59"/>
    </row>
    <row r="2557" spans="33:33">
      <c r="AG2557" s="59"/>
    </row>
    <row r="2558" spans="33:33">
      <c r="AG2558" s="59"/>
    </row>
    <row r="2559" spans="33:33">
      <c r="AG2559" s="59"/>
    </row>
    <row r="2560" spans="33:33">
      <c r="AG2560" s="59"/>
    </row>
    <row r="2561" spans="33:33">
      <c r="AG2561" s="59"/>
    </row>
    <row r="2562" spans="33:33">
      <c r="AG2562" s="59"/>
    </row>
    <row r="2563" spans="33:33">
      <c r="AG2563" s="59"/>
    </row>
    <row r="2564" spans="33:33">
      <c r="AG2564" s="59"/>
    </row>
    <row r="2565" spans="33:33">
      <c r="AG2565" s="59"/>
    </row>
    <row r="2566" spans="33:33">
      <c r="AG2566" s="59"/>
    </row>
    <row r="2567" spans="33:33">
      <c r="AG2567" s="59"/>
    </row>
    <row r="2568" spans="33:33">
      <c r="AG2568" s="59"/>
    </row>
    <row r="2569" spans="33:33">
      <c r="AG2569" s="59"/>
    </row>
    <row r="2570" spans="33:33">
      <c r="AG2570" s="59"/>
    </row>
    <row r="2571" spans="33:33">
      <c r="AG2571" s="59"/>
    </row>
    <row r="2572" spans="33:33">
      <c r="AG2572" s="59"/>
    </row>
    <row r="2573" spans="33:33">
      <c r="AG2573" s="59"/>
    </row>
    <row r="2574" spans="33:33">
      <c r="AG2574" s="59"/>
    </row>
    <row r="2575" spans="33:33">
      <c r="AG2575" s="59"/>
    </row>
    <row r="2576" spans="33:33">
      <c r="AG2576" s="59"/>
    </row>
    <row r="2577" spans="33:33">
      <c r="AG2577" s="59"/>
    </row>
    <row r="2578" spans="33:33">
      <c r="AG2578" s="59"/>
    </row>
    <row r="2579" spans="33:33">
      <c r="AG2579" s="59"/>
    </row>
    <row r="2580" spans="33:33">
      <c r="AG2580" s="59"/>
    </row>
    <row r="2581" spans="33:33">
      <c r="AG2581" s="59"/>
    </row>
    <row r="2582" spans="33:33">
      <c r="AG2582" s="59"/>
    </row>
    <row r="2583" spans="33:33">
      <c r="AG2583" s="59"/>
    </row>
    <row r="2584" spans="33:33">
      <c r="AG2584" s="59"/>
    </row>
    <row r="2585" spans="33:33">
      <c r="AG2585" s="59"/>
    </row>
    <row r="2586" spans="33:33">
      <c r="AG2586" s="59"/>
    </row>
    <row r="2587" spans="33:33">
      <c r="AG2587" s="59"/>
    </row>
    <row r="2588" spans="33:33">
      <c r="AG2588" s="59"/>
    </row>
    <row r="2589" spans="33:33">
      <c r="AG2589" s="59"/>
    </row>
    <row r="2590" spans="33:33">
      <c r="AG2590" s="59"/>
    </row>
    <row r="2591" spans="33:33">
      <c r="AG2591" s="59"/>
    </row>
    <row r="2592" spans="33:33">
      <c r="AG2592" s="59"/>
    </row>
    <row r="2593" spans="33:33">
      <c r="AG2593" s="59"/>
    </row>
    <row r="2594" spans="33:33">
      <c r="AG2594" s="59"/>
    </row>
    <row r="2595" spans="33:33">
      <c r="AG2595" s="59"/>
    </row>
    <row r="2596" spans="33:33">
      <c r="AG2596" s="59"/>
    </row>
    <row r="2597" spans="33:33">
      <c r="AG2597" s="59"/>
    </row>
    <row r="2598" spans="33:33">
      <c r="AG2598" s="59"/>
    </row>
    <row r="2599" spans="33:33">
      <c r="AG2599" s="59"/>
    </row>
    <row r="2600" spans="33:33">
      <c r="AG2600" s="59"/>
    </row>
    <row r="2601" spans="33:33">
      <c r="AG2601" s="59"/>
    </row>
    <row r="2602" spans="33:33">
      <c r="AG2602" s="59"/>
    </row>
    <row r="2603" spans="33:33">
      <c r="AG2603" s="59"/>
    </row>
    <row r="2604" spans="33:33">
      <c r="AG2604" s="59"/>
    </row>
    <row r="2605" spans="33:33">
      <c r="AG2605" s="59"/>
    </row>
    <row r="2606" spans="33:33">
      <c r="AG2606" s="59"/>
    </row>
    <row r="2607" spans="33:33">
      <c r="AG2607" s="59"/>
    </row>
    <row r="2608" spans="33:33">
      <c r="AG2608" s="59"/>
    </row>
    <row r="2609" spans="33:33">
      <c r="AG2609" s="59"/>
    </row>
    <row r="2610" spans="33:33">
      <c r="AG2610" s="59"/>
    </row>
    <row r="2611" spans="33:33">
      <c r="AG2611" s="59"/>
    </row>
    <row r="2612" spans="33:33">
      <c r="AG2612" s="59"/>
    </row>
    <row r="2613" spans="33:33">
      <c r="AG2613" s="59"/>
    </row>
    <row r="2614" spans="33:33">
      <c r="AG2614" s="59"/>
    </row>
    <row r="2615" spans="33:33">
      <c r="AG2615" s="59"/>
    </row>
    <row r="2616" spans="33:33">
      <c r="AG2616" s="59"/>
    </row>
    <row r="2617" spans="33:33">
      <c r="AG2617" s="59"/>
    </row>
    <row r="2618" spans="33:33">
      <c r="AG2618" s="59"/>
    </row>
    <row r="2619" spans="33:33">
      <c r="AG2619" s="59"/>
    </row>
    <row r="2620" spans="33:33">
      <c r="AG2620" s="59"/>
    </row>
    <row r="2621" spans="33:33">
      <c r="AG2621" s="59"/>
    </row>
    <row r="2622" spans="33:33">
      <c r="AG2622" s="59"/>
    </row>
    <row r="2623" spans="33:33">
      <c r="AG2623" s="59"/>
    </row>
    <row r="2624" spans="33:33">
      <c r="AG2624" s="59"/>
    </row>
    <row r="2625" spans="33:33">
      <c r="AG2625" s="59"/>
    </row>
    <row r="2626" spans="33:33">
      <c r="AG2626" s="59"/>
    </row>
    <row r="2627" spans="33:33">
      <c r="AG2627" s="59"/>
    </row>
    <row r="2628" spans="33:33">
      <c r="AG2628" s="59"/>
    </row>
    <row r="2629" spans="33:33">
      <c r="AG2629" s="59"/>
    </row>
    <row r="2630" spans="33:33">
      <c r="AG2630" s="59"/>
    </row>
    <row r="2631" spans="33:33">
      <c r="AG2631" s="59"/>
    </row>
    <row r="2632" spans="33:33">
      <c r="AG2632" s="59"/>
    </row>
    <row r="2633" spans="33:33">
      <c r="AG2633" s="59"/>
    </row>
    <row r="2634" spans="33:33">
      <c r="AG2634" s="59"/>
    </row>
    <row r="2635" spans="33:33">
      <c r="AG2635" s="59"/>
    </row>
    <row r="2636" spans="33:33">
      <c r="AG2636" s="59"/>
    </row>
    <row r="2637" spans="33:33">
      <c r="AG2637" s="59"/>
    </row>
    <row r="2638" spans="33:33">
      <c r="AG2638" s="59"/>
    </row>
    <row r="2639" spans="33:33">
      <c r="AG2639" s="59"/>
    </row>
    <row r="2640" spans="33:33">
      <c r="AG2640" s="59"/>
    </row>
    <row r="2641" spans="33:33">
      <c r="AG2641" s="59"/>
    </row>
    <row r="2642" spans="33:33">
      <c r="AG2642" s="59"/>
    </row>
    <row r="2643" spans="33:33">
      <c r="AG2643" s="59"/>
    </row>
    <row r="2644" spans="33:33">
      <c r="AG2644" s="59"/>
    </row>
    <row r="2645" spans="33:33">
      <c r="AG2645" s="59"/>
    </row>
    <row r="2646" spans="33:33">
      <c r="AG2646" s="59"/>
    </row>
    <row r="2647" spans="33:33">
      <c r="AG2647" s="59"/>
    </row>
    <row r="2648" spans="33:33">
      <c r="AG2648" s="59"/>
    </row>
    <row r="2649" spans="33:33">
      <c r="AG2649" s="59"/>
    </row>
    <row r="2650" spans="33:33">
      <c r="AG2650" s="59"/>
    </row>
    <row r="2651" spans="33:33">
      <c r="AG2651" s="59"/>
    </row>
    <row r="2652" spans="33:33">
      <c r="AG2652" s="59"/>
    </row>
    <row r="2653" spans="33:33">
      <c r="AG2653" s="59"/>
    </row>
    <row r="2654" spans="33:33">
      <c r="AG2654" s="59"/>
    </row>
    <row r="2655" spans="33:33">
      <c r="AG2655" s="59"/>
    </row>
    <row r="2656" spans="33:33">
      <c r="AG2656" s="59"/>
    </row>
    <row r="2657" spans="33:33">
      <c r="AG2657" s="59"/>
    </row>
    <row r="2658" spans="33:33">
      <c r="AG2658" s="59"/>
    </row>
    <row r="2659" spans="33:33">
      <c r="AG2659" s="59"/>
    </row>
    <row r="2660" spans="33:33">
      <c r="AG2660" s="59"/>
    </row>
    <row r="2661" spans="33:33">
      <c r="AG2661" s="59"/>
    </row>
    <row r="2662" spans="33:33">
      <c r="AG2662" s="59"/>
    </row>
    <row r="2663" spans="33:33">
      <c r="AG2663" s="59"/>
    </row>
    <row r="2664" spans="33:33">
      <c r="AG2664" s="59"/>
    </row>
    <row r="2665" spans="33:33">
      <c r="AG2665" s="59"/>
    </row>
    <row r="2666" spans="33:33">
      <c r="AG2666" s="59"/>
    </row>
    <row r="2667" spans="33:33">
      <c r="AG2667" s="59"/>
    </row>
    <row r="2668" spans="33:33">
      <c r="AG2668" s="59"/>
    </row>
    <row r="2669" spans="33:33">
      <c r="AG2669" s="59"/>
    </row>
    <row r="2670" spans="33:33">
      <c r="AG2670" s="59"/>
    </row>
    <row r="2671" spans="33:33">
      <c r="AG2671" s="59"/>
    </row>
    <row r="2672" spans="33:33">
      <c r="AG2672" s="59"/>
    </row>
    <row r="2673" spans="33:33">
      <c r="AG2673" s="59"/>
    </row>
    <row r="2674" spans="33:33">
      <c r="AG2674" s="59"/>
    </row>
    <row r="2675" spans="33:33">
      <c r="AG2675" s="59"/>
    </row>
    <row r="2676" spans="33:33">
      <c r="AG2676" s="59"/>
    </row>
    <row r="2677" spans="33:33">
      <c r="AG2677" s="59"/>
    </row>
    <row r="2678" spans="33:33">
      <c r="AG2678" s="59"/>
    </row>
    <row r="2679" spans="33:33">
      <c r="AG2679" s="59"/>
    </row>
    <row r="2680" spans="33:33">
      <c r="AG2680" s="59"/>
    </row>
    <row r="2681" spans="33:33">
      <c r="AG2681" s="59"/>
    </row>
    <row r="2682" spans="33:33">
      <c r="AG2682" s="59"/>
    </row>
    <row r="2683" spans="33:33">
      <c r="AG2683" s="59"/>
    </row>
    <row r="2684" spans="33:33">
      <c r="AG2684" s="59"/>
    </row>
    <row r="2685" spans="33:33">
      <c r="AG2685" s="59"/>
    </row>
    <row r="2686" spans="33:33">
      <c r="AG2686" s="59"/>
    </row>
    <row r="2687" spans="33:33">
      <c r="AG2687" s="59"/>
    </row>
    <row r="2688" spans="33:33">
      <c r="AG2688" s="59"/>
    </row>
    <row r="2689" spans="33:33">
      <c r="AG2689" s="59"/>
    </row>
    <row r="2690" spans="33:33">
      <c r="AG2690" s="59"/>
    </row>
    <row r="2691" spans="33:33">
      <c r="AG2691" s="59"/>
    </row>
    <row r="2692" spans="33:33">
      <c r="AG2692" s="59"/>
    </row>
    <row r="2693" spans="33:33">
      <c r="AG2693" s="59"/>
    </row>
    <row r="2694" spans="33:33">
      <c r="AG2694" s="59"/>
    </row>
    <row r="2695" spans="33:33">
      <c r="AG2695" s="59"/>
    </row>
    <row r="2696" spans="33:33">
      <c r="AG2696" s="59"/>
    </row>
    <row r="2697" spans="33:33">
      <c r="AG2697" s="59"/>
    </row>
    <row r="2698" spans="33:33">
      <c r="AG2698" s="59"/>
    </row>
    <row r="2699" spans="33:33">
      <c r="AG2699" s="59"/>
    </row>
    <row r="2700" spans="33:33">
      <c r="AG2700" s="59"/>
    </row>
    <row r="2701" spans="33:33">
      <c r="AG2701" s="59"/>
    </row>
    <row r="2702" spans="33:33">
      <c r="AG2702" s="59"/>
    </row>
    <row r="2703" spans="33:33">
      <c r="AG2703" s="59"/>
    </row>
    <row r="2704" spans="33:33">
      <c r="AG2704" s="59"/>
    </row>
    <row r="2705" spans="33:33">
      <c r="AG2705" s="59"/>
    </row>
    <row r="2706" spans="33:33">
      <c r="AG2706" s="59"/>
    </row>
    <row r="2707" spans="33:33">
      <c r="AG2707" s="59"/>
    </row>
    <row r="2708" spans="33:33">
      <c r="AG2708" s="59"/>
    </row>
    <row r="2709" spans="33:33">
      <c r="AG2709" s="59"/>
    </row>
    <row r="2710" spans="33:33">
      <c r="AG2710" s="59"/>
    </row>
    <row r="2711" spans="33:33">
      <c r="AG2711" s="59"/>
    </row>
    <row r="2712" spans="33:33">
      <c r="AG2712" s="59"/>
    </row>
    <row r="2713" spans="33:33">
      <c r="AG2713" s="59"/>
    </row>
    <row r="2714" spans="33:33">
      <c r="AG2714" s="59"/>
    </row>
    <row r="2715" spans="33:33">
      <c r="AG2715" s="59"/>
    </row>
    <row r="2716" spans="33:33">
      <c r="AG2716" s="59"/>
    </row>
    <row r="2717" spans="33:33">
      <c r="AG2717" s="59"/>
    </row>
    <row r="2718" spans="33:33">
      <c r="AG2718" s="59"/>
    </row>
    <row r="2719" spans="33:33">
      <c r="AG2719" s="59"/>
    </row>
    <row r="2720" spans="33:33">
      <c r="AG2720" s="59"/>
    </row>
    <row r="2721" spans="33:33">
      <c r="AG2721" s="59"/>
    </row>
    <row r="2722" spans="33:33">
      <c r="AG2722" s="59"/>
    </row>
    <row r="2723" spans="33:33">
      <c r="AG2723" s="59"/>
    </row>
    <row r="2724" spans="33:33">
      <c r="AG2724" s="59"/>
    </row>
    <row r="2725" spans="33:33">
      <c r="AG2725" s="59"/>
    </row>
    <row r="2726" spans="33:33">
      <c r="AG2726" s="59"/>
    </row>
    <row r="2727" spans="33:33">
      <c r="AG2727" s="59"/>
    </row>
    <row r="2728" spans="33:33">
      <c r="AG2728" s="59"/>
    </row>
    <row r="2729" spans="33:33">
      <c r="AG2729" s="59"/>
    </row>
    <row r="2730" spans="33:33">
      <c r="AG2730" s="59"/>
    </row>
    <row r="2731" spans="33:33">
      <c r="AG2731" s="59"/>
    </row>
    <row r="2732" spans="33:33">
      <c r="AG2732" s="59"/>
    </row>
    <row r="2733" spans="33:33">
      <c r="AG2733" s="59"/>
    </row>
    <row r="2734" spans="33:33">
      <c r="AG2734" s="59"/>
    </row>
    <row r="2735" spans="33:33">
      <c r="AG2735" s="59"/>
    </row>
    <row r="2736" spans="33:33">
      <c r="AG2736" s="59"/>
    </row>
    <row r="2737" spans="33:33">
      <c r="AG2737" s="59"/>
    </row>
    <row r="2738" spans="33:33">
      <c r="AG2738" s="59"/>
    </row>
    <row r="2739" spans="33:33">
      <c r="AG2739" s="59"/>
    </row>
    <row r="2740" spans="33:33">
      <c r="AG2740" s="59"/>
    </row>
    <row r="2741" spans="33:33">
      <c r="AG2741" s="59"/>
    </row>
    <row r="2742" spans="33:33">
      <c r="AG2742" s="59"/>
    </row>
    <row r="2743" spans="33:33">
      <c r="AG2743" s="59"/>
    </row>
    <row r="2744" spans="33:33">
      <c r="AG2744" s="59"/>
    </row>
    <row r="2745" spans="33:33">
      <c r="AG2745" s="59"/>
    </row>
    <row r="2746" spans="33:33">
      <c r="AG2746" s="59"/>
    </row>
    <row r="2747" spans="33:33">
      <c r="AG2747" s="59"/>
    </row>
    <row r="2748" spans="33:33">
      <c r="AG2748" s="59"/>
    </row>
    <row r="2749" spans="33:33">
      <c r="AG2749" s="59"/>
    </row>
    <row r="2750" spans="33:33">
      <c r="AG2750" s="59"/>
    </row>
    <row r="2751" spans="33:33">
      <c r="AG2751" s="59"/>
    </row>
    <row r="2752" spans="33:33">
      <c r="AG2752" s="59"/>
    </row>
    <row r="2753" spans="33:33">
      <c r="AG2753" s="59"/>
    </row>
    <row r="2754" spans="33:33">
      <c r="AG2754" s="59"/>
    </row>
    <row r="2755" spans="33:33">
      <c r="AG2755" s="59"/>
    </row>
    <row r="2756" spans="33:33">
      <c r="AG2756" s="59"/>
    </row>
    <row r="2757" spans="33:33">
      <c r="AG2757" s="59"/>
    </row>
    <row r="2758" spans="33:33">
      <c r="AG2758" s="59"/>
    </row>
    <row r="2759" spans="33:33">
      <c r="AG2759" s="59"/>
    </row>
    <row r="2760" spans="33:33">
      <c r="AG2760" s="59"/>
    </row>
    <row r="2761" spans="33:33">
      <c r="AG2761" s="59"/>
    </row>
    <row r="2762" spans="33:33">
      <c r="AG2762" s="59"/>
    </row>
    <row r="2763" spans="33:33">
      <c r="AG2763" s="59"/>
    </row>
    <row r="2764" spans="33:33">
      <c r="AG2764" s="59"/>
    </row>
    <row r="2765" spans="33:33">
      <c r="AG2765" s="59"/>
    </row>
    <row r="2766" spans="33:33">
      <c r="AG2766" s="59"/>
    </row>
    <row r="2767" spans="33:33">
      <c r="AG2767" s="59"/>
    </row>
    <row r="2768" spans="33:33">
      <c r="AG2768" s="59"/>
    </row>
    <row r="2769" spans="33:33">
      <c r="AG2769" s="59"/>
    </row>
    <row r="2770" spans="33:33">
      <c r="AG2770" s="59"/>
    </row>
    <row r="2771" spans="33:33">
      <c r="AG2771" s="59"/>
    </row>
    <row r="2772" spans="33:33">
      <c r="AG2772" s="59"/>
    </row>
    <row r="2773" spans="33:33">
      <c r="AG2773" s="59"/>
    </row>
    <row r="2774" spans="33:33">
      <c r="AG2774" s="59"/>
    </row>
    <row r="2775" spans="33:33">
      <c r="AG2775" s="59"/>
    </row>
    <row r="2776" spans="33:33">
      <c r="AG2776" s="59"/>
    </row>
    <row r="2777" spans="33:33">
      <c r="AG2777" s="59"/>
    </row>
    <row r="2778" spans="33:33">
      <c r="AG2778" s="59"/>
    </row>
    <row r="2779" spans="33:33">
      <c r="AG2779" s="59"/>
    </row>
    <row r="2780" spans="33:33">
      <c r="AG2780" s="59"/>
    </row>
    <row r="2781" spans="33:33">
      <c r="AG2781" s="59"/>
    </row>
    <row r="2782" spans="33:33">
      <c r="AG2782" s="59"/>
    </row>
    <row r="2783" spans="33:33">
      <c r="AG2783" s="59"/>
    </row>
    <row r="2784" spans="33:33">
      <c r="AG2784" s="59"/>
    </row>
    <row r="2785" spans="33:33">
      <c r="AG2785" s="59"/>
    </row>
    <row r="2786" spans="33:33">
      <c r="AG2786" s="59"/>
    </row>
    <row r="2787" spans="33:33">
      <c r="AG2787" s="59"/>
    </row>
    <row r="2788" spans="33:33">
      <c r="AG2788" s="59"/>
    </row>
    <row r="2789" spans="33:33">
      <c r="AG2789" s="59"/>
    </row>
    <row r="2790" spans="33:33">
      <c r="AG2790" s="59"/>
    </row>
    <row r="2791" spans="33:33">
      <c r="AG2791" s="59"/>
    </row>
    <row r="2792" spans="33:33">
      <c r="AG2792" s="59"/>
    </row>
    <row r="2793" spans="33:33">
      <c r="AG2793" s="59"/>
    </row>
    <row r="2794" spans="33:33">
      <c r="AG2794" s="59"/>
    </row>
    <row r="2795" spans="33:33">
      <c r="AG2795" s="59"/>
    </row>
    <row r="2796" spans="33:33">
      <c r="AG2796" s="59"/>
    </row>
    <row r="2797" spans="33:33">
      <c r="AG2797" s="59"/>
    </row>
    <row r="2798" spans="33:33">
      <c r="AG2798" s="59"/>
    </row>
    <row r="2799" spans="33:33">
      <c r="AG2799" s="59"/>
    </row>
    <row r="2800" spans="33:33">
      <c r="AG2800" s="59"/>
    </row>
    <row r="2801" spans="33:33">
      <c r="AG2801" s="59"/>
    </row>
    <row r="2802" spans="33:33">
      <c r="AG2802" s="59"/>
    </row>
    <row r="2803" spans="33:33">
      <c r="AG2803" s="59"/>
    </row>
    <row r="2804" spans="33:33">
      <c r="AG2804" s="59"/>
    </row>
    <row r="2805" spans="33:33">
      <c r="AG2805" s="59"/>
    </row>
    <row r="2806" spans="33:33">
      <c r="AG2806" s="59"/>
    </row>
    <row r="2807" spans="33:33">
      <c r="AG2807" s="59"/>
    </row>
    <row r="2808" spans="33:33">
      <c r="AG2808" s="59"/>
    </row>
    <row r="2809" spans="33:33">
      <c r="AG2809" s="59"/>
    </row>
    <row r="2810" spans="33:33">
      <c r="AG2810" s="59"/>
    </row>
    <row r="2811" spans="33:33">
      <c r="AG2811" s="59"/>
    </row>
    <row r="2812" spans="33:33">
      <c r="AG2812" s="59"/>
    </row>
    <row r="2813" spans="33:33">
      <c r="AG2813" s="59"/>
    </row>
    <row r="2814" spans="33:33">
      <c r="AG2814" s="59"/>
    </row>
    <row r="2815" spans="33:33">
      <c r="AG2815" s="59"/>
    </row>
    <row r="2816" spans="33:33">
      <c r="AG2816" s="59"/>
    </row>
    <row r="2817" spans="33:33">
      <c r="AG2817" s="59"/>
    </row>
    <row r="2818" spans="33:33">
      <c r="AG2818" s="59"/>
    </row>
    <row r="2819" spans="33:33">
      <c r="AG2819" s="59"/>
    </row>
    <row r="2820" spans="33:33">
      <c r="AG2820" s="59"/>
    </row>
    <row r="2821" spans="33:33">
      <c r="AG2821" s="59"/>
    </row>
    <row r="2822" spans="33:33">
      <c r="AG2822" s="59"/>
    </row>
    <row r="2823" spans="33:33">
      <c r="AG2823" s="59"/>
    </row>
    <row r="2824" spans="33:33">
      <c r="AG2824" s="59"/>
    </row>
    <row r="2825" spans="33:33">
      <c r="AG2825" s="59"/>
    </row>
    <row r="2826" spans="33:33">
      <c r="AG2826" s="59"/>
    </row>
    <row r="2827" spans="33:33">
      <c r="AG2827" s="59"/>
    </row>
    <row r="2828" spans="33:33">
      <c r="AG2828" s="59"/>
    </row>
    <row r="2829" spans="33:33">
      <c r="AG2829" s="59"/>
    </row>
    <row r="2830" spans="33:33">
      <c r="AG2830" s="59"/>
    </row>
    <row r="2831" spans="33:33">
      <c r="AG2831" s="59"/>
    </row>
    <row r="2832" spans="33:33">
      <c r="AG2832" s="59"/>
    </row>
    <row r="2833" spans="33:33">
      <c r="AG2833" s="59"/>
    </row>
    <row r="2834" spans="33:33">
      <c r="AG2834" s="59"/>
    </row>
    <row r="2835" spans="33:33">
      <c r="AG2835" s="59"/>
    </row>
    <row r="2836" spans="33:33">
      <c r="AG2836" s="59"/>
    </row>
    <row r="2837" spans="33:33">
      <c r="AG2837" s="59"/>
    </row>
    <row r="2838" spans="33:33">
      <c r="AG2838" s="59"/>
    </row>
    <row r="2839" spans="33:33">
      <c r="AG2839" s="59"/>
    </row>
    <row r="2840" spans="33:33">
      <c r="AG2840" s="59"/>
    </row>
    <row r="2841" spans="33:33">
      <c r="AG2841" s="59"/>
    </row>
    <row r="2842" spans="33:33">
      <c r="AG2842" s="59"/>
    </row>
    <row r="2843" spans="33:33">
      <c r="AG2843" s="59"/>
    </row>
    <row r="2844" spans="33:33">
      <c r="AG2844" s="59"/>
    </row>
    <row r="2845" spans="33:33">
      <c r="AG2845" s="59"/>
    </row>
    <row r="2846" spans="33:33">
      <c r="AG2846" s="59"/>
    </row>
    <row r="2847" spans="33:33">
      <c r="AG2847" s="59"/>
    </row>
    <row r="2848" spans="33:33">
      <c r="AG2848" s="59"/>
    </row>
    <row r="2849" spans="33:33">
      <c r="AG2849" s="59"/>
    </row>
    <row r="2850" spans="33:33">
      <c r="AG2850" s="59"/>
    </row>
    <row r="2851" spans="33:33">
      <c r="AG2851" s="59"/>
    </row>
    <row r="2852" spans="33:33">
      <c r="AG2852" s="59"/>
    </row>
    <row r="2853" spans="33:33">
      <c r="AG2853" s="59"/>
    </row>
    <row r="2854" spans="33:33">
      <c r="AG2854" s="59"/>
    </row>
    <row r="2855" spans="33:33">
      <c r="AG2855" s="59"/>
    </row>
    <row r="2856" spans="33:33">
      <c r="AG2856" s="59"/>
    </row>
    <row r="2857" spans="33:33">
      <c r="AG2857" s="59"/>
    </row>
    <row r="2858" spans="33:33">
      <c r="AG2858" s="59"/>
    </row>
    <row r="2859" spans="33:33">
      <c r="AG2859" s="59"/>
    </row>
    <row r="2860" spans="33:33">
      <c r="AG2860" s="59"/>
    </row>
    <row r="2861" spans="33:33">
      <c r="AG2861" s="59"/>
    </row>
    <row r="2862" spans="33:33">
      <c r="AG2862" s="59"/>
    </row>
    <row r="2863" spans="33:33">
      <c r="AG2863" s="59"/>
    </row>
    <row r="2864" spans="33:33">
      <c r="AG2864" s="59"/>
    </row>
    <row r="2865" spans="33:33">
      <c r="AG2865" s="59"/>
    </row>
    <row r="2866" spans="33:33">
      <c r="AG2866" s="59"/>
    </row>
    <row r="2867" spans="33:33">
      <c r="AG2867" s="59"/>
    </row>
    <row r="2868" spans="33:33">
      <c r="AG2868" s="59"/>
    </row>
    <row r="2869" spans="33:33">
      <c r="AG2869" s="59"/>
    </row>
    <row r="2870" spans="33:33">
      <c r="AG2870" s="59"/>
    </row>
    <row r="2871" spans="33:33">
      <c r="AG2871" s="59"/>
    </row>
    <row r="2872" spans="33:33">
      <c r="AG2872" s="59"/>
    </row>
    <row r="2873" spans="33:33">
      <c r="AG2873" s="59"/>
    </row>
    <row r="2874" spans="33:33">
      <c r="AG2874" s="59"/>
    </row>
    <row r="2875" spans="33:33">
      <c r="AG2875" s="59"/>
    </row>
    <row r="2876" spans="33:33">
      <c r="AG2876" s="59"/>
    </row>
    <row r="2877" spans="33:33">
      <c r="AG2877" s="59"/>
    </row>
    <row r="2878" spans="33:33">
      <c r="AG2878" s="59"/>
    </row>
    <row r="2879" spans="33:33">
      <c r="AG2879" s="59"/>
    </row>
    <row r="2880" spans="33:33">
      <c r="AG2880" s="59"/>
    </row>
    <row r="2881" spans="33:33">
      <c r="AG2881" s="59"/>
    </row>
    <row r="2882" spans="33:33">
      <c r="AG2882" s="59"/>
    </row>
    <row r="2883" spans="33:33">
      <c r="AG2883" s="59"/>
    </row>
    <row r="2884" spans="33:33">
      <c r="AG2884" s="59"/>
    </row>
    <row r="2885" spans="33:33">
      <c r="AG2885" s="59"/>
    </row>
    <row r="2886" spans="33:33">
      <c r="AG2886" s="59"/>
    </row>
    <row r="2887" spans="33:33">
      <c r="AG2887" s="59"/>
    </row>
    <row r="2888" spans="33:33">
      <c r="AG2888" s="59"/>
    </row>
    <row r="2889" spans="33:33">
      <c r="AG2889" s="59"/>
    </row>
    <row r="2890" spans="33:33">
      <c r="AG2890" s="59"/>
    </row>
    <row r="2891" spans="33:33">
      <c r="AG2891" s="59"/>
    </row>
    <row r="2892" spans="33:33">
      <c r="AG2892" s="59"/>
    </row>
    <row r="2893" spans="33:33">
      <c r="AG2893" s="59"/>
    </row>
    <row r="2894" spans="33:33">
      <c r="AG2894" s="59"/>
    </row>
    <row r="2895" spans="33:33">
      <c r="AG2895" s="59"/>
    </row>
    <row r="2896" spans="33:33">
      <c r="AG2896" s="59"/>
    </row>
    <row r="2897" spans="33:33">
      <c r="AG2897" s="59"/>
    </row>
    <row r="2898" spans="33:33">
      <c r="AG2898" s="59"/>
    </row>
    <row r="2899" spans="33:33">
      <c r="AG2899" s="59"/>
    </row>
    <row r="2900" spans="33:33">
      <c r="AG2900" s="59"/>
    </row>
    <row r="2901" spans="33:33">
      <c r="AG2901" s="59"/>
    </row>
    <row r="2902" spans="33:33">
      <c r="AG2902" s="59"/>
    </row>
    <row r="2903" spans="33:33">
      <c r="AG2903" s="59"/>
    </row>
    <row r="2904" spans="33:33">
      <c r="AG2904" s="59"/>
    </row>
    <row r="2905" spans="33:33">
      <c r="AG2905" s="59"/>
    </row>
    <row r="2906" spans="33:33">
      <c r="AG2906" s="59"/>
    </row>
    <row r="2907" spans="33:33">
      <c r="AG2907" s="59"/>
    </row>
    <row r="2908" spans="33:33">
      <c r="AG2908" s="59"/>
    </row>
    <row r="2909" spans="33:33">
      <c r="AG2909" s="59"/>
    </row>
    <row r="2910" spans="33:33">
      <c r="AG2910" s="59"/>
    </row>
    <row r="2911" spans="33:33">
      <c r="AG2911" s="59"/>
    </row>
    <row r="2912" spans="33:33">
      <c r="AG2912" s="59"/>
    </row>
    <row r="2913" spans="33:33">
      <c r="AG2913" s="59"/>
    </row>
    <row r="2914" spans="33:33">
      <c r="AG2914" s="59"/>
    </row>
    <row r="2915" spans="33:33">
      <c r="AG2915" s="59"/>
    </row>
    <row r="2916" spans="33:33">
      <c r="AG2916" s="59"/>
    </row>
    <row r="2917" spans="33:33">
      <c r="AG2917" s="59"/>
    </row>
    <row r="2918" spans="33:33">
      <c r="AG2918" s="59"/>
    </row>
    <row r="2919" spans="33:33">
      <c r="AG2919" s="59"/>
    </row>
    <row r="2920" spans="33:33">
      <c r="AG2920" s="59"/>
    </row>
    <row r="2921" spans="33:33">
      <c r="AG2921" s="59"/>
    </row>
    <row r="2922" spans="33:33">
      <c r="AG2922" s="59"/>
    </row>
    <row r="2923" spans="33:33">
      <c r="AG2923" s="59"/>
    </row>
    <row r="2924" spans="33:33">
      <c r="AG2924" s="59"/>
    </row>
    <row r="2925" spans="33:33">
      <c r="AG2925" s="59"/>
    </row>
    <row r="2926" spans="33:33">
      <c r="AG2926" s="59"/>
    </row>
    <row r="2927" spans="33:33">
      <c r="AG2927" s="59"/>
    </row>
    <row r="2928" spans="33:33">
      <c r="AG2928" s="59"/>
    </row>
    <row r="2929" spans="33:33">
      <c r="AG2929" s="59"/>
    </row>
    <row r="2930" spans="33:33">
      <c r="AG2930" s="59"/>
    </row>
    <row r="2931" spans="33:33">
      <c r="AG2931" s="59"/>
    </row>
    <row r="2932" spans="33:33">
      <c r="AG2932" s="59"/>
    </row>
    <row r="2933" spans="33:33">
      <c r="AG2933" s="59"/>
    </row>
    <row r="2934" spans="33:33">
      <c r="AG2934" s="59"/>
    </row>
    <row r="2935" spans="33:33">
      <c r="AG2935" s="59"/>
    </row>
    <row r="2936" spans="33:33">
      <c r="AG2936" s="59"/>
    </row>
    <row r="2937" spans="33:33">
      <c r="AG2937" s="59"/>
    </row>
    <row r="2938" spans="33:33">
      <c r="AG2938" s="59"/>
    </row>
    <row r="2939" spans="33:33">
      <c r="AG2939" s="59"/>
    </row>
    <row r="2940" spans="33:33">
      <c r="AG2940" s="59"/>
    </row>
    <row r="2941" spans="33:33">
      <c r="AG2941" s="59"/>
    </row>
    <row r="2942" spans="33:33">
      <c r="AG2942" s="59"/>
    </row>
    <row r="2943" spans="33:33">
      <c r="AG2943" s="59"/>
    </row>
    <row r="2944" spans="33:33">
      <c r="AG2944" s="59"/>
    </row>
    <row r="2945" spans="33:33">
      <c r="AG2945" s="59"/>
    </row>
    <row r="2946" spans="33:33">
      <c r="AG2946" s="59"/>
    </row>
    <row r="2947" spans="33:33">
      <c r="AG2947" s="59"/>
    </row>
    <row r="2948" spans="33:33">
      <c r="AG2948" s="59"/>
    </row>
    <row r="2949" spans="33:33">
      <c r="AG2949" s="59"/>
    </row>
    <row r="2950" spans="33:33">
      <c r="AG2950" s="59"/>
    </row>
    <row r="2951" spans="33:33">
      <c r="AG2951" s="59"/>
    </row>
    <row r="2952" spans="33:33">
      <c r="AG2952" s="59"/>
    </row>
    <row r="2953" spans="33:33">
      <c r="AG2953" s="59"/>
    </row>
    <row r="2954" spans="33:33">
      <c r="AG2954" s="59"/>
    </row>
    <row r="2955" spans="33:33">
      <c r="AG2955" s="59"/>
    </row>
    <row r="2956" spans="33:33">
      <c r="AG2956" s="59"/>
    </row>
    <row r="2957" spans="33:33">
      <c r="AG2957" s="59"/>
    </row>
    <row r="2958" spans="33:33">
      <c r="AG2958" s="59"/>
    </row>
    <row r="2959" spans="33:33">
      <c r="AG2959" s="59"/>
    </row>
    <row r="2960" spans="33:33">
      <c r="AG2960" s="59"/>
    </row>
    <row r="2961" spans="33:33">
      <c r="AG2961" s="59"/>
    </row>
    <row r="2962" spans="33:33">
      <c r="AG2962" s="59"/>
    </row>
    <row r="2963" spans="33:33">
      <c r="AG2963" s="59"/>
    </row>
    <row r="2964" spans="33:33">
      <c r="AG2964" s="59"/>
    </row>
    <row r="2965" spans="33:33">
      <c r="AG2965" s="59"/>
    </row>
    <row r="2966" spans="33:33">
      <c r="AG2966" s="59"/>
    </row>
    <row r="2967" spans="33:33">
      <c r="AG2967" s="59"/>
    </row>
    <row r="2968" spans="33:33">
      <c r="AG2968" s="59"/>
    </row>
    <row r="2969" spans="33:33">
      <c r="AG2969" s="59"/>
    </row>
    <row r="2970" spans="33:33">
      <c r="AG2970" s="59"/>
    </row>
    <row r="2971" spans="33:33">
      <c r="AG2971" s="59"/>
    </row>
    <row r="2972" spans="33:33">
      <c r="AG2972" s="59"/>
    </row>
    <row r="2973" spans="33:33">
      <c r="AG2973" s="59"/>
    </row>
    <row r="2974" spans="33:33">
      <c r="AG2974" s="59"/>
    </row>
    <row r="2975" spans="33:33">
      <c r="AG2975" s="59"/>
    </row>
    <row r="2976" spans="33:33">
      <c r="AG2976" s="59"/>
    </row>
    <row r="2977" spans="33:33">
      <c r="AG2977" s="59"/>
    </row>
    <row r="2978" spans="33:33">
      <c r="AG2978" s="59"/>
    </row>
    <row r="2979" spans="33:33">
      <c r="AG2979" s="59"/>
    </row>
    <row r="2980" spans="33:33">
      <c r="AG2980" s="59"/>
    </row>
    <row r="2981" spans="33:33">
      <c r="AG2981" s="59"/>
    </row>
    <row r="2982" spans="33:33">
      <c r="AG2982" s="59"/>
    </row>
    <row r="2983" spans="33:33">
      <c r="AG2983" s="59"/>
    </row>
    <row r="2984" spans="33:33">
      <c r="AG2984" s="59"/>
    </row>
    <row r="2985" spans="33:33">
      <c r="AG2985" s="59"/>
    </row>
    <row r="2986" spans="33:33">
      <c r="AG2986" s="59"/>
    </row>
    <row r="2987" spans="33:33">
      <c r="AG2987" s="59"/>
    </row>
    <row r="2988" spans="33:33">
      <c r="AG2988" s="59"/>
    </row>
    <row r="2989" spans="33:33">
      <c r="AG2989" s="59"/>
    </row>
    <row r="2990" spans="33:33">
      <c r="AG2990" s="59"/>
    </row>
    <row r="2991" spans="33:33">
      <c r="AG2991" s="59"/>
    </row>
    <row r="2992" spans="33:33">
      <c r="AG2992" s="59"/>
    </row>
    <row r="2993" spans="33:33">
      <c r="AG2993" s="59"/>
    </row>
    <row r="2994" spans="33:33">
      <c r="AG2994" s="59"/>
    </row>
    <row r="2995" spans="33:33">
      <c r="AG2995" s="59"/>
    </row>
    <row r="2996" spans="33:33">
      <c r="AG2996" s="59"/>
    </row>
    <row r="2997" spans="33:33">
      <c r="AG2997" s="59"/>
    </row>
    <row r="2998" spans="33:33">
      <c r="AG2998" s="59"/>
    </row>
    <row r="2999" spans="33:33">
      <c r="AG2999" s="59"/>
    </row>
    <row r="3000" spans="33:33">
      <c r="AG3000" s="59"/>
    </row>
    <row r="3001" spans="33:33">
      <c r="AG3001" s="59"/>
    </row>
    <row r="3002" spans="33:33">
      <c r="AG3002" s="59"/>
    </row>
    <row r="3003" spans="33:33">
      <c r="AG3003" s="59"/>
    </row>
    <row r="3004" spans="33:33">
      <c r="AG3004" s="59"/>
    </row>
    <row r="3005" spans="33:33">
      <c r="AG3005" s="59"/>
    </row>
    <row r="3006" spans="33:33">
      <c r="AG3006" s="59"/>
    </row>
    <row r="3007" spans="33:33">
      <c r="AG3007" s="59"/>
    </row>
    <row r="3008" spans="33:33">
      <c r="AG3008" s="59"/>
    </row>
    <row r="3009" spans="33:33">
      <c r="AG3009" s="59"/>
    </row>
    <row r="3010" spans="33:33">
      <c r="AG3010" s="59"/>
    </row>
    <row r="3011" spans="33:33">
      <c r="AG3011" s="59"/>
    </row>
    <row r="3012" spans="33:33">
      <c r="AG3012" s="59"/>
    </row>
    <row r="3013" spans="33:33">
      <c r="AG3013" s="59"/>
    </row>
    <row r="3014" spans="33:33">
      <c r="AG3014" s="59"/>
    </row>
    <row r="3015" spans="33:33">
      <c r="AG3015" s="59"/>
    </row>
    <row r="3016" spans="33:33">
      <c r="AG3016" s="59"/>
    </row>
    <row r="3017" spans="33:33">
      <c r="AG3017" s="59"/>
    </row>
    <row r="3018" spans="33:33">
      <c r="AG3018" s="59"/>
    </row>
    <row r="3019" spans="33:33">
      <c r="AG3019" s="59"/>
    </row>
    <row r="3020" spans="33:33">
      <c r="AG3020" s="59"/>
    </row>
    <row r="3021" spans="33:33">
      <c r="AG3021" s="59"/>
    </row>
    <row r="3022" spans="33:33">
      <c r="AG3022" s="59"/>
    </row>
    <row r="3023" spans="33:33">
      <c r="AG3023" s="59"/>
    </row>
    <row r="3024" spans="33:33">
      <c r="AG3024" s="59"/>
    </row>
    <row r="3025" spans="33:33">
      <c r="AG3025" s="59"/>
    </row>
    <row r="3026" spans="33:33">
      <c r="AG3026" s="59"/>
    </row>
    <row r="3027" spans="33:33">
      <c r="AG3027" s="59"/>
    </row>
    <row r="3028" spans="33:33">
      <c r="AG3028" s="59"/>
    </row>
    <row r="3029" spans="33:33">
      <c r="AG3029" s="59"/>
    </row>
    <row r="3030" spans="33:33">
      <c r="AG3030" s="59"/>
    </row>
    <row r="3031" spans="33:33">
      <c r="AG3031" s="59"/>
    </row>
    <row r="3032" spans="33:33">
      <c r="AG3032" s="59"/>
    </row>
    <row r="3033" spans="33:33">
      <c r="AG3033" s="59"/>
    </row>
    <row r="3034" spans="33:33">
      <c r="AG3034" s="59"/>
    </row>
    <row r="3035" spans="33:33">
      <c r="AG3035" s="59"/>
    </row>
    <row r="3036" spans="33:33">
      <c r="AG3036" s="59"/>
    </row>
    <row r="3037" spans="33:33">
      <c r="AG3037" s="59"/>
    </row>
    <row r="3038" spans="33:33">
      <c r="AG3038" s="59"/>
    </row>
    <row r="3039" spans="33:33">
      <c r="AG3039" s="59"/>
    </row>
    <row r="3040" spans="33:33">
      <c r="AG3040" s="59"/>
    </row>
    <row r="3041" spans="33:33">
      <c r="AG3041" s="59"/>
    </row>
    <row r="3042" spans="33:33">
      <c r="AG3042" s="59"/>
    </row>
    <row r="3043" spans="33:33">
      <c r="AG3043" s="59"/>
    </row>
    <row r="3044" spans="33:33">
      <c r="AG3044" s="59"/>
    </row>
    <row r="3045" spans="33:33">
      <c r="AG3045" s="59"/>
    </row>
    <row r="3046" spans="33:33">
      <c r="AG3046" s="59"/>
    </row>
    <row r="3047" spans="33:33">
      <c r="AG3047" s="59"/>
    </row>
    <row r="3048" spans="33:33">
      <c r="AG3048" s="59"/>
    </row>
    <row r="3049" spans="33:33">
      <c r="AG3049" s="59"/>
    </row>
    <row r="3050" spans="33:33">
      <c r="AG3050" s="59"/>
    </row>
    <row r="3051" spans="33:33">
      <c r="AG3051" s="59"/>
    </row>
    <row r="3052" spans="33:33">
      <c r="AG3052" s="59"/>
    </row>
    <row r="3053" spans="33:33">
      <c r="AG3053" s="59"/>
    </row>
    <row r="3054" spans="33:33">
      <c r="AG3054" s="59"/>
    </row>
    <row r="3055" spans="33:33">
      <c r="AG3055" s="59"/>
    </row>
    <row r="3056" spans="33:33">
      <c r="AG3056" s="59"/>
    </row>
    <row r="3057" spans="33:33">
      <c r="AG3057" s="59"/>
    </row>
    <row r="3058" spans="33:33">
      <c r="AG3058" s="59"/>
    </row>
    <row r="3059" spans="33:33">
      <c r="AG3059" s="59"/>
    </row>
    <row r="3060" spans="33:33">
      <c r="AG3060" s="59"/>
    </row>
    <row r="3061" spans="33:33">
      <c r="AG3061" s="59"/>
    </row>
    <row r="3062" spans="33:33">
      <c r="AG3062" s="59"/>
    </row>
    <row r="3063" spans="33:33">
      <c r="AG3063" s="59"/>
    </row>
    <row r="3064" spans="33:33">
      <c r="AG3064" s="59"/>
    </row>
    <row r="3065" spans="33:33">
      <c r="AG3065" s="59"/>
    </row>
    <row r="3066" spans="33:33">
      <c r="AG3066" s="59"/>
    </row>
    <row r="3067" spans="33:33">
      <c r="AG3067" s="59"/>
    </row>
    <row r="3068" spans="33:33">
      <c r="AG3068" s="59"/>
    </row>
    <row r="3069" spans="33:33">
      <c r="AG3069" s="59"/>
    </row>
    <row r="3070" spans="33:33">
      <c r="AG3070" s="59"/>
    </row>
    <row r="3071" spans="33:33">
      <c r="AG3071" s="59"/>
    </row>
    <row r="3072" spans="33:33">
      <c r="AG3072" s="59"/>
    </row>
    <row r="3073" spans="33:33">
      <c r="AG3073" s="59"/>
    </row>
    <row r="3074" spans="33:33">
      <c r="AG3074" s="59"/>
    </row>
    <row r="3075" spans="33:33">
      <c r="AG3075" s="59"/>
    </row>
    <row r="3076" spans="33:33">
      <c r="AG3076" s="59"/>
    </row>
    <row r="3077" spans="33:33">
      <c r="AG3077" s="59"/>
    </row>
    <row r="3078" spans="33:33">
      <c r="AG3078" s="59"/>
    </row>
    <row r="3079" spans="33:33">
      <c r="AG3079" s="59"/>
    </row>
    <row r="3080" spans="33:33">
      <c r="AG3080" s="59"/>
    </row>
    <row r="3081" spans="33:33">
      <c r="AG3081" s="59"/>
    </row>
    <row r="3082" spans="33:33">
      <c r="AG3082" s="59"/>
    </row>
    <row r="3083" spans="33:33">
      <c r="AG3083" s="59"/>
    </row>
    <row r="3084" spans="33:33">
      <c r="AG3084" s="59"/>
    </row>
    <row r="3085" spans="33:33">
      <c r="AG3085" s="59"/>
    </row>
    <row r="3086" spans="33:33">
      <c r="AG3086" s="59"/>
    </row>
    <row r="3087" spans="33:33">
      <c r="AG3087" s="59"/>
    </row>
    <row r="3088" spans="33:33">
      <c r="AG3088" s="59"/>
    </row>
    <row r="3089" spans="33:33">
      <c r="AG3089" s="59"/>
    </row>
    <row r="3090" spans="33:33">
      <c r="AG3090" s="59"/>
    </row>
    <row r="3091" spans="33:33">
      <c r="AG3091" s="59"/>
    </row>
    <row r="3092" spans="33:33">
      <c r="AG3092" s="59"/>
    </row>
    <row r="3093" spans="33:33">
      <c r="AG3093" s="59"/>
    </row>
    <row r="3094" spans="33:33">
      <c r="AG3094" s="59"/>
    </row>
    <row r="3095" spans="33:33">
      <c r="AG3095" s="59"/>
    </row>
    <row r="3096" spans="33:33">
      <c r="AG3096" s="59"/>
    </row>
    <row r="3097" spans="33:33">
      <c r="AG3097" s="59"/>
    </row>
    <row r="3098" spans="33:33">
      <c r="AG3098" s="59"/>
    </row>
    <row r="3099" spans="33:33">
      <c r="AG3099" s="59"/>
    </row>
    <row r="3100" spans="33:33">
      <c r="AG3100" s="59"/>
    </row>
    <row r="3101" spans="33:33">
      <c r="AG3101" s="59"/>
    </row>
    <row r="3102" spans="33:33">
      <c r="AG3102" s="59"/>
    </row>
    <row r="3103" spans="33:33">
      <c r="AG3103" s="59"/>
    </row>
    <row r="3104" spans="33:33">
      <c r="AG3104" s="59"/>
    </row>
    <row r="3105" spans="33:33">
      <c r="AG3105" s="59"/>
    </row>
    <row r="3106" spans="33:33">
      <c r="AG3106" s="59"/>
    </row>
    <row r="3107" spans="33:33">
      <c r="AG3107" s="59"/>
    </row>
    <row r="3108" spans="33:33">
      <c r="AG3108" s="59"/>
    </row>
    <row r="3109" spans="33:33">
      <c r="AG3109" s="59"/>
    </row>
    <row r="3110" spans="33:33">
      <c r="AG3110" s="59"/>
    </row>
    <row r="3111" spans="33:33">
      <c r="AG3111" s="59"/>
    </row>
    <row r="3112" spans="33:33">
      <c r="AG3112" s="59"/>
    </row>
    <row r="3113" spans="33:33">
      <c r="AG3113" s="59"/>
    </row>
    <row r="3114" spans="33:33">
      <c r="AG3114" s="59"/>
    </row>
    <row r="3115" spans="33:33">
      <c r="AG3115" s="59"/>
    </row>
    <row r="3116" spans="33:33">
      <c r="AG3116" s="59"/>
    </row>
    <row r="3117" spans="33:33">
      <c r="AG3117" s="59"/>
    </row>
    <row r="3118" spans="33:33">
      <c r="AG3118" s="59"/>
    </row>
    <row r="3119" spans="33:33">
      <c r="AG3119" s="59"/>
    </row>
    <row r="3120" spans="33:33">
      <c r="AG3120" s="59"/>
    </row>
    <row r="3121" spans="33:33">
      <c r="AG3121" s="59"/>
    </row>
    <row r="3122" spans="33:33">
      <c r="AG3122" s="59"/>
    </row>
    <row r="3123" spans="33:33">
      <c r="AG3123" s="59"/>
    </row>
    <row r="3124" spans="33:33">
      <c r="AG3124" s="59"/>
    </row>
    <row r="3125" spans="33:33">
      <c r="AG3125" s="59"/>
    </row>
    <row r="3126" spans="33:33">
      <c r="AG3126" s="59"/>
    </row>
    <row r="3127" spans="33:33">
      <c r="AG3127" s="59"/>
    </row>
    <row r="3128" spans="33:33">
      <c r="AG3128" s="59"/>
    </row>
    <row r="3129" spans="33:33">
      <c r="AG3129" s="59"/>
    </row>
    <row r="3130" spans="33:33">
      <c r="AG3130" s="59"/>
    </row>
    <row r="3131" spans="33:33">
      <c r="AG3131" s="59"/>
    </row>
    <row r="3132" spans="33:33">
      <c r="AG3132" s="59"/>
    </row>
    <row r="3133" spans="33:33">
      <c r="AG3133" s="59"/>
    </row>
    <row r="3134" spans="33:33">
      <c r="AG3134" s="59"/>
    </row>
    <row r="3135" spans="33:33">
      <c r="AG3135" s="59"/>
    </row>
    <row r="3136" spans="33:33">
      <c r="AG3136" s="59"/>
    </row>
    <row r="3137" spans="33:33">
      <c r="AG3137" s="59"/>
    </row>
    <row r="3138" spans="33:33">
      <c r="AG3138" s="59"/>
    </row>
    <row r="3139" spans="33:33">
      <c r="AG3139" s="59"/>
    </row>
    <row r="3140" spans="33:33">
      <c r="AG3140" s="59"/>
    </row>
    <row r="3141" spans="33:33">
      <c r="AG3141" s="59"/>
    </row>
    <row r="3142" spans="33:33">
      <c r="AG3142" s="59"/>
    </row>
    <row r="3143" spans="33:33">
      <c r="AG3143" s="59"/>
    </row>
    <row r="3144" spans="33:33">
      <c r="AG3144" s="59"/>
    </row>
    <row r="3145" spans="33:33">
      <c r="AG3145" s="59"/>
    </row>
    <row r="3146" spans="33:33">
      <c r="AG3146" s="59"/>
    </row>
    <row r="3147" spans="33:33">
      <c r="AG3147" s="59"/>
    </row>
    <row r="3148" spans="33:33">
      <c r="AG3148" s="59"/>
    </row>
    <row r="3149" spans="33:33">
      <c r="AG3149" s="59"/>
    </row>
    <row r="3150" spans="33:33">
      <c r="AG3150" s="59"/>
    </row>
    <row r="3151" spans="33:33">
      <c r="AG3151" s="59"/>
    </row>
    <row r="3152" spans="33:33">
      <c r="AG3152" s="59"/>
    </row>
    <row r="3153" spans="33:33">
      <c r="AG3153" s="59"/>
    </row>
    <row r="3154" spans="33:33">
      <c r="AG3154" s="59"/>
    </row>
    <row r="3155" spans="33:33">
      <c r="AG3155" s="59"/>
    </row>
    <row r="3156" spans="33:33">
      <c r="AG3156" s="59"/>
    </row>
    <row r="3157" spans="33:33">
      <c r="AG3157" s="59"/>
    </row>
    <row r="3158" spans="33:33">
      <c r="AG3158" s="59"/>
    </row>
    <row r="3159" spans="33:33">
      <c r="AG3159" s="59"/>
    </row>
    <row r="3160" spans="33:33">
      <c r="AG3160" s="59"/>
    </row>
    <row r="3161" spans="33:33">
      <c r="AG3161" s="59"/>
    </row>
    <row r="3162" spans="33:33">
      <c r="AG3162" s="59"/>
    </row>
    <row r="3163" spans="33:33">
      <c r="AG3163" s="59"/>
    </row>
    <row r="3164" spans="33:33">
      <c r="AG3164" s="59"/>
    </row>
    <row r="3165" spans="33:33">
      <c r="AG3165" s="59"/>
    </row>
    <row r="3166" spans="33:33">
      <c r="AG3166" s="59"/>
    </row>
    <row r="3167" spans="33:33">
      <c r="AG3167" s="59"/>
    </row>
    <row r="3168" spans="33:33">
      <c r="AG3168" s="59"/>
    </row>
    <row r="3169" spans="33:33">
      <c r="AG3169" s="59"/>
    </row>
    <row r="3170" spans="33:33">
      <c r="AG3170" s="59"/>
    </row>
    <row r="3171" spans="33:33">
      <c r="AG3171" s="59"/>
    </row>
    <row r="3172" spans="33:33">
      <c r="AG3172" s="59"/>
    </row>
    <row r="3173" spans="33:33">
      <c r="AG3173" s="59"/>
    </row>
    <row r="3174" spans="33:33">
      <c r="AG3174" s="59"/>
    </row>
    <row r="3175" spans="33:33">
      <c r="AG3175" s="59"/>
    </row>
    <row r="3176" spans="33:33">
      <c r="AG3176" s="59"/>
    </row>
    <row r="3177" spans="33:33">
      <c r="AG3177" s="59"/>
    </row>
    <row r="3178" spans="33:33">
      <c r="AG3178" s="59"/>
    </row>
    <row r="3179" spans="33:33">
      <c r="AG3179" s="59"/>
    </row>
    <row r="3180" spans="33:33">
      <c r="AG3180" s="59"/>
    </row>
    <row r="3181" spans="33:33">
      <c r="AG3181" s="59"/>
    </row>
    <row r="3182" spans="33:33">
      <c r="AG3182" s="59"/>
    </row>
    <row r="3183" spans="33:33">
      <c r="AG3183" s="59"/>
    </row>
    <row r="3184" spans="33:33">
      <c r="AG3184" s="59"/>
    </row>
    <row r="3185" spans="33:33">
      <c r="AG3185" s="59"/>
    </row>
    <row r="3186" spans="33:33">
      <c r="AG3186" s="59"/>
    </row>
    <row r="3187" spans="33:33">
      <c r="AG3187" s="59"/>
    </row>
    <row r="3188" spans="33:33">
      <c r="AG3188" s="59"/>
    </row>
    <row r="3189" spans="33:33">
      <c r="AG3189" s="59"/>
    </row>
    <row r="3190" spans="33:33">
      <c r="AG3190" s="59"/>
    </row>
    <row r="3191" spans="33:33">
      <c r="AG3191" s="59"/>
    </row>
    <row r="3192" spans="33:33">
      <c r="AG3192" s="59"/>
    </row>
    <row r="3193" spans="33:33">
      <c r="AG3193" s="59"/>
    </row>
    <row r="3194" spans="33:33">
      <c r="AG3194" s="59"/>
    </row>
    <row r="3195" spans="33:33">
      <c r="AG3195" s="59"/>
    </row>
    <row r="3196" spans="33:33">
      <c r="AG3196" s="59"/>
    </row>
    <row r="3197" spans="33:33">
      <c r="AG3197" s="59"/>
    </row>
    <row r="3198" spans="33:33">
      <c r="AG3198" s="59"/>
    </row>
    <row r="3199" spans="33:33">
      <c r="AG3199" s="59"/>
    </row>
    <row r="3200" spans="33:33">
      <c r="AG3200" s="59"/>
    </row>
    <row r="3201" spans="33:33">
      <c r="AG3201" s="59"/>
    </row>
    <row r="3202" spans="33:33">
      <c r="AG3202" s="59"/>
    </row>
    <row r="3203" spans="33:33">
      <c r="AG3203" s="59"/>
    </row>
    <row r="3204" spans="33:33">
      <c r="AG3204" s="59"/>
    </row>
    <row r="3205" spans="33:33">
      <c r="AG3205" s="59"/>
    </row>
    <row r="3206" spans="33:33">
      <c r="AG3206" s="59"/>
    </row>
    <row r="3207" spans="33:33">
      <c r="AG3207" s="59"/>
    </row>
    <row r="3208" spans="33:33">
      <c r="AG3208" s="59"/>
    </row>
    <row r="3209" spans="33:33">
      <c r="AG3209" s="59"/>
    </row>
    <row r="3210" spans="33:33">
      <c r="AG3210" s="59"/>
    </row>
    <row r="3211" spans="33:33">
      <c r="AG3211" s="59"/>
    </row>
    <row r="3212" spans="33:33">
      <c r="AG3212" s="59"/>
    </row>
    <row r="3213" spans="33:33">
      <c r="AG3213" s="59"/>
    </row>
    <row r="3214" spans="33:33">
      <c r="AG3214" s="59"/>
    </row>
    <row r="3215" spans="33:33">
      <c r="AG3215" s="59"/>
    </row>
    <row r="3216" spans="33:33">
      <c r="AG3216" s="59"/>
    </row>
    <row r="3217" spans="33:33">
      <c r="AG3217" s="59"/>
    </row>
    <row r="3218" spans="33:33">
      <c r="AG3218" s="59"/>
    </row>
    <row r="3219" spans="33:33">
      <c r="AG3219" s="59"/>
    </row>
    <row r="3220" spans="33:33">
      <c r="AG3220" s="59"/>
    </row>
    <row r="3221" spans="33:33">
      <c r="AG3221" s="59"/>
    </row>
    <row r="3222" spans="33:33">
      <c r="AG3222" s="59"/>
    </row>
    <row r="3223" spans="33:33">
      <c r="AG3223" s="59"/>
    </row>
    <row r="3224" spans="33:33">
      <c r="AG3224" s="59"/>
    </row>
    <row r="3225" spans="33:33">
      <c r="AG3225" s="59"/>
    </row>
    <row r="3226" spans="33:33">
      <c r="AG3226" s="59"/>
    </row>
    <row r="3227" spans="33:33">
      <c r="AG3227" s="59"/>
    </row>
    <row r="3228" spans="33:33">
      <c r="AG3228" s="59"/>
    </row>
    <row r="3229" spans="33:33">
      <c r="AG3229" s="59"/>
    </row>
    <row r="3230" spans="33:33">
      <c r="AG3230" s="59"/>
    </row>
    <row r="3231" spans="33:33">
      <c r="AG3231" s="59"/>
    </row>
    <row r="3232" spans="33:33">
      <c r="AG3232" s="59"/>
    </row>
    <row r="3233" spans="33:33">
      <c r="AG3233" s="59"/>
    </row>
    <row r="3234" spans="33:33">
      <c r="AG3234" s="59"/>
    </row>
    <row r="3235" spans="33:33">
      <c r="AG3235" s="59"/>
    </row>
    <row r="3236" spans="33:33">
      <c r="AG3236" s="59"/>
    </row>
    <row r="3237" spans="33:33">
      <c r="AG3237" s="59"/>
    </row>
    <row r="3238" spans="33:33">
      <c r="AG3238" s="59"/>
    </row>
    <row r="3239" spans="33:33">
      <c r="AG3239" s="59"/>
    </row>
    <row r="3240" spans="33:33">
      <c r="AG3240" s="59"/>
    </row>
    <row r="3241" spans="33:33">
      <c r="AG3241" s="59"/>
    </row>
    <row r="3242" spans="33:33">
      <c r="AG3242" s="59"/>
    </row>
    <row r="3243" spans="33:33">
      <c r="AG3243" s="59"/>
    </row>
    <row r="3244" spans="33:33">
      <c r="AG3244" s="59"/>
    </row>
    <row r="3245" spans="33:33">
      <c r="AG3245" s="59"/>
    </row>
    <row r="3246" spans="33:33">
      <c r="AG3246" s="59"/>
    </row>
    <row r="3247" spans="33:33">
      <c r="AG3247" s="59"/>
    </row>
    <row r="3248" spans="33:33">
      <c r="AG3248" s="59"/>
    </row>
    <row r="3249" spans="33:33">
      <c r="AG3249" s="59"/>
    </row>
    <row r="3250" spans="33:33">
      <c r="AG3250" s="59"/>
    </row>
    <row r="3251" spans="33:33">
      <c r="AG3251" s="59"/>
    </row>
    <row r="3252" spans="33:33">
      <c r="AG3252" s="59"/>
    </row>
    <row r="3253" spans="33:33">
      <c r="AG3253" s="59"/>
    </row>
    <row r="3254" spans="33:33">
      <c r="AG3254" s="59"/>
    </row>
    <row r="3255" spans="33:33">
      <c r="AG3255" s="59"/>
    </row>
    <row r="3256" spans="33:33">
      <c r="AG3256" s="59"/>
    </row>
    <row r="3257" spans="33:33">
      <c r="AG3257" s="59"/>
    </row>
    <row r="3258" spans="33:33">
      <c r="AG3258" s="59"/>
    </row>
    <row r="3259" spans="33:33">
      <c r="AG3259" s="59"/>
    </row>
    <row r="3260" spans="33:33">
      <c r="AG3260" s="59"/>
    </row>
    <row r="3261" spans="33:33">
      <c r="AG3261" s="59"/>
    </row>
    <row r="3262" spans="33:33">
      <c r="AG3262" s="59"/>
    </row>
    <row r="3263" spans="33:33">
      <c r="AG3263" s="59"/>
    </row>
    <row r="3264" spans="33:33">
      <c r="AG3264" s="59"/>
    </row>
    <row r="3265" spans="33:33">
      <c r="AG3265" s="59"/>
    </row>
    <row r="3266" spans="33:33">
      <c r="AG3266" s="59"/>
    </row>
    <row r="3267" spans="33:33">
      <c r="AG3267" s="59"/>
    </row>
    <row r="3268" spans="33:33">
      <c r="AG3268" s="59"/>
    </row>
    <row r="3269" spans="33:33">
      <c r="AG3269" s="59"/>
    </row>
    <row r="3270" spans="33:33">
      <c r="AG3270" s="59"/>
    </row>
    <row r="3271" spans="33:33">
      <c r="AG3271" s="59"/>
    </row>
    <row r="3272" spans="33:33">
      <c r="AG3272" s="59"/>
    </row>
    <row r="3273" spans="33:33">
      <c r="AG3273" s="59"/>
    </row>
    <row r="3274" spans="33:33">
      <c r="AG3274" s="59"/>
    </row>
    <row r="3275" spans="33:33">
      <c r="AG3275" s="59"/>
    </row>
    <row r="3276" spans="33:33">
      <c r="AG3276" s="59"/>
    </row>
    <row r="3277" spans="33:33">
      <c r="AG3277" s="59"/>
    </row>
    <row r="3278" spans="33:33">
      <c r="AG3278" s="59"/>
    </row>
    <row r="3279" spans="33:33">
      <c r="AG3279" s="59"/>
    </row>
    <row r="3280" spans="33:33">
      <c r="AG3280" s="59"/>
    </row>
    <row r="3281" spans="33:33">
      <c r="AG3281" s="59"/>
    </row>
    <row r="3282" spans="33:33">
      <c r="AG3282" s="59"/>
    </row>
    <row r="3283" spans="33:33">
      <c r="AG3283" s="59"/>
    </row>
    <row r="3284" spans="33:33">
      <c r="AG3284" s="59"/>
    </row>
    <row r="3285" spans="33:33">
      <c r="AG3285" s="59"/>
    </row>
    <row r="3286" spans="33:33">
      <c r="AG3286" s="59"/>
    </row>
    <row r="3287" spans="33:33">
      <c r="AG3287" s="59"/>
    </row>
    <row r="3288" spans="33:33">
      <c r="AG3288" s="59"/>
    </row>
    <row r="3289" spans="33:33">
      <c r="AG3289" s="59"/>
    </row>
    <row r="3290" spans="33:33">
      <c r="AG3290" s="59"/>
    </row>
    <row r="3291" spans="33:33">
      <c r="AG3291" s="59"/>
    </row>
    <row r="3292" spans="33:33">
      <c r="AG3292" s="59"/>
    </row>
    <row r="3293" spans="33:33">
      <c r="AG3293" s="59"/>
    </row>
    <row r="3294" spans="33:33">
      <c r="AG3294" s="59"/>
    </row>
    <row r="3295" spans="33:33">
      <c r="AG3295" s="59"/>
    </row>
    <row r="3296" spans="33:33">
      <c r="AG3296" s="59"/>
    </row>
    <row r="3297" spans="33:33">
      <c r="AG3297" s="59"/>
    </row>
    <row r="3298" spans="33:33">
      <c r="AG3298" s="59"/>
    </row>
    <row r="3299" spans="33:33">
      <c r="AG3299" s="59"/>
    </row>
    <row r="3300" spans="33:33">
      <c r="AG3300" s="59"/>
    </row>
    <row r="3301" spans="33:33">
      <c r="AG3301" s="59"/>
    </row>
    <row r="3302" spans="33:33">
      <c r="AG3302" s="59"/>
    </row>
    <row r="3303" spans="33:33">
      <c r="AG3303" s="59"/>
    </row>
    <row r="3304" spans="33:33">
      <c r="AG3304" s="59"/>
    </row>
    <row r="3305" spans="33:33">
      <c r="AG3305" s="59"/>
    </row>
    <row r="3306" spans="33:33">
      <c r="AG3306" s="59"/>
    </row>
    <row r="3307" spans="33:33">
      <c r="AG3307" s="59"/>
    </row>
    <row r="3308" spans="33:33">
      <c r="AG3308" s="59"/>
    </row>
    <row r="3309" spans="33:33">
      <c r="AG3309" s="59"/>
    </row>
    <row r="3310" spans="33:33">
      <c r="AG3310" s="59"/>
    </row>
    <row r="3311" spans="33:33">
      <c r="AG3311" s="59"/>
    </row>
    <row r="3312" spans="33:33">
      <c r="AG3312" s="59"/>
    </row>
    <row r="3313" spans="33:33">
      <c r="AG3313" s="59"/>
    </row>
    <row r="3314" spans="33:33">
      <c r="AG3314" s="59"/>
    </row>
    <row r="3315" spans="33:33">
      <c r="AG3315" s="59"/>
    </row>
    <row r="3316" spans="33:33">
      <c r="AG3316" s="59"/>
    </row>
    <row r="3317" spans="33:33">
      <c r="AG3317" s="59"/>
    </row>
    <row r="3318" spans="33:33">
      <c r="AG3318" s="59"/>
    </row>
    <row r="3319" spans="33:33">
      <c r="AG3319" s="59"/>
    </row>
    <row r="3320" spans="33:33">
      <c r="AG3320" s="59"/>
    </row>
    <row r="3321" spans="33:33">
      <c r="AG3321" s="59"/>
    </row>
    <row r="3322" spans="33:33">
      <c r="AG3322" s="59"/>
    </row>
    <row r="3323" spans="33:33">
      <c r="AG3323" s="59"/>
    </row>
    <row r="3324" spans="33:33">
      <c r="AG3324" s="59"/>
    </row>
    <row r="3325" spans="33:33">
      <c r="AG3325" s="59"/>
    </row>
    <row r="3326" spans="33:33">
      <c r="AG3326" s="59"/>
    </row>
    <row r="3327" spans="33:33">
      <c r="AG3327" s="59"/>
    </row>
    <row r="3328" spans="33:33">
      <c r="AG3328" s="59"/>
    </row>
    <row r="3329" spans="33:33">
      <c r="AG3329" s="59"/>
    </row>
    <row r="3330" spans="33:33">
      <c r="AG3330" s="59"/>
    </row>
    <row r="3331" spans="33:33">
      <c r="AG3331" s="59"/>
    </row>
    <row r="3332" spans="33:33">
      <c r="AG3332" s="59"/>
    </row>
    <row r="3333" spans="33:33">
      <c r="AG3333" s="59"/>
    </row>
    <row r="3334" spans="33:33">
      <c r="AG3334" s="59"/>
    </row>
    <row r="3335" spans="33:33">
      <c r="AG3335" s="59"/>
    </row>
    <row r="3336" spans="33:33">
      <c r="AG3336" s="59"/>
    </row>
    <row r="3337" spans="33:33">
      <c r="AG3337" s="59"/>
    </row>
    <row r="3338" spans="33:33">
      <c r="AG3338" s="59"/>
    </row>
    <row r="3339" spans="33:33">
      <c r="AG3339" s="59"/>
    </row>
    <row r="3340" spans="33:33">
      <c r="AG3340" s="59"/>
    </row>
    <row r="3341" spans="33:33">
      <c r="AG3341" s="59"/>
    </row>
    <row r="3342" spans="33:33">
      <c r="AG3342" s="59"/>
    </row>
    <row r="3343" spans="33:33">
      <c r="AG3343" s="59"/>
    </row>
    <row r="3344" spans="33:33">
      <c r="AG3344" s="59"/>
    </row>
    <row r="3345" spans="33:33">
      <c r="AG3345" s="59"/>
    </row>
    <row r="3346" spans="33:33">
      <c r="AG3346" s="59"/>
    </row>
    <row r="3347" spans="33:33">
      <c r="AG3347" s="59"/>
    </row>
    <row r="3348" spans="33:33">
      <c r="AG3348" s="59"/>
    </row>
    <row r="3349" spans="33:33">
      <c r="AG3349" s="59"/>
    </row>
    <row r="3350" spans="33:33">
      <c r="AG3350" s="59"/>
    </row>
    <row r="3351" spans="33:33">
      <c r="AG3351" s="59"/>
    </row>
    <row r="3352" spans="33:33">
      <c r="AG3352" s="59"/>
    </row>
    <row r="3353" spans="33:33">
      <c r="AG3353" s="59"/>
    </row>
    <row r="3354" spans="33:33">
      <c r="AG3354" s="59"/>
    </row>
    <row r="3355" spans="33:33">
      <c r="AG3355" s="59"/>
    </row>
    <row r="3356" spans="33:33">
      <c r="AG3356" s="59"/>
    </row>
    <row r="3357" spans="33:33">
      <c r="AG3357" s="59"/>
    </row>
    <row r="3358" spans="33:33">
      <c r="AG3358" s="59"/>
    </row>
    <row r="3359" spans="33:33">
      <c r="AG3359" s="59"/>
    </row>
    <row r="3360" spans="33:33">
      <c r="AG3360" s="59"/>
    </row>
    <row r="3361" spans="33:33">
      <c r="AG3361" s="59"/>
    </row>
    <row r="3362" spans="33:33">
      <c r="AG3362" s="59"/>
    </row>
    <row r="3363" spans="33:33">
      <c r="AG3363" s="59"/>
    </row>
    <row r="3364" spans="33:33">
      <c r="AG3364" s="59"/>
    </row>
    <row r="3365" spans="33:33">
      <c r="AG3365" s="59"/>
    </row>
    <row r="3366" spans="33:33">
      <c r="AG3366" s="59"/>
    </row>
    <row r="3367" spans="33:33">
      <c r="AG3367" s="59"/>
    </row>
    <row r="3368" spans="33:33">
      <c r="AG3368" s="59"/>
    </row>
    <row r="3369" spans="33:33">
      <c r="AG3369" s="59"/>
    </row>
    <row r="3370" spans="33:33">
      <c r="AG3370" s="59"/>
    </row>
    <row r="3371" spans="33:33">
      <c r="AG3371" s="59"/>
    </row>
    <row r="3372" spans="33:33">
      <c r="AG3372" s="59"/>
    </row>
    <row r="3373" spans="33:33">
      <c r="AG3373" s="59"/>
    </row>
    <row r="3374" spans="33:33">
      <c r="AG3374" s="59"/>
    </row>
    <row r="3375" spans="33:33">
      <c r="AG3375" s="59"/>
    </row>
    <row r="3376" spans="33:33">
      <c r="AG3376" s="59"/>
    </row>
    <row r="3377" spans="33:33">
      <c r="AG3377" s="59"/>
    </row>
    <row r="3378" spans="33:33">
      <c r="AG3378" s="59"/>
    </row>
    <row r="3379" spans="33:33">
      <c r="AG3379" s="59"/>
    </row>
    <row r="3380" spans="33:33">
      <c r="AG3380" s="59"/>
    </row>
    <row r="3381" spans="33:33">
      <c r="AG3381" s="59"/>
    </row>
    <row r="3382" spans="33:33">
      <c r="AG3382" s="59"/>
    </row>
    <row r="3383" spans="33:33">
      <c r="AG3383" s="59"/>
    </row>
    <row r="3384" spans="33:33">
      <c r="AG3384" s="59"/>
    </row>
    <row r="3385" spans="33:33">
      <c r="AG3385" s="59"/>
    </row>
    <row r="3386" spans="33:33">
      <c r="AG3386" s="59"/>
    </row>
    <row r="3387" spans="33:33">
      <c r="AG3387" s="59"/>
    </row>
    <row r="3388" spans="33:33">
      <c r="AG3388" s="59"/>
    </row>
    <row r="3389" spans="33:33">
      <c r="AG3389" s="59"/>
    </row>
    <row r="3390" spans="33:33">
      <c r="AG3390" s="59"/>
    </row>
    <row r="3391" spans="33:33">
      <c r="AG3391" s="59"/>
    </row>
    <row r="3392" spans="33:33">
      <c r="AG3392" s="59"/>
    </row>
    <row r="3393" spans="33:33">
      <c r="AG3393" s="59"/>
    </row>
    <row r="3394" spans="33:33">
      <c r="AG3394" s="59"/>
    </row>
    <row r="3395" spans="33:33">
      <c r="AG3395" s="59"/>
    </row>
    <row r="3396" spans="33:33">
      <c r="AG3396" s="59"/>
    </row>
    <row r="3397" spans="33:33">
      <c r="AG3397" s="59"/>
    </row>
    <row r="3398" spans="33:33">
      <c r="AG3398" s="59"/>
    </row>
    <row r="3399" spans="33:33">
      <c r="AG3399" s="59"/>
    </row>
    <row r="3400" spans="33:33">
      <c r="AG3400" s="59"/>
    </row>
    <row r="3401" spans="33:33">
      <c r="AG3401" s="59"/>
    </row>
    <row r="3402" spans="33:33">
      <c r="AG3402" s="59"/>
    </row>
    <row r="3403" spans="33:33">
      <c r="AG3403" s="59"/>
    </row>
    <row r="3404" spans="33:33">
      <c r="AG3404" s="59"/>
    </row>
    <row r="3405" spans="33:33">
      <c r="AG3405" s="59"/>
    </row>
    <row r="3406" spans="33:33">
      <c r="AG3406" s="59"/>
    </row>
    <row r="3407" spans="33:33">
      <c r="AG3407" s="59"/>
    </row>
    <row r="3408" spans="33:33">
      <c r="AG3408" s="59"/>
    </row>
    <row r="3409" spans="33:33">
      <c r="AG3409" s="59"/>
    </row>
    <row r="3410" spans="33:33">
      <c r="AG3410" s="59"/>
    </row>
    <row r="3411" spans="33:33">
      <c r="AG3411" s="59"/>
    </row>
    <row r="3412" spans="33:33">
      <c r="AG3412" s="59"/>
    </row>
    <row r="3413" spans="33:33">
      <c r="AG3413" s="59"/>
    </row>
    <row r="3414" spans="33:33">
      <c r="AG3414" s="59"/>
    </row>
    <row r="3415" spans="33:33">
      <c r="AG3415" s="59"/>
    </row>
    <row r="3416" spans="33:33">
      <c r="AG3416" s="59"/>
    </row>
    <row r="3417" spans="33:33">
      <c r="AG3417" s="59"/>
    </row>
    <row r="3418" spans="33:33">
      <c r="AG3418" s="59"/>
    </row>
    <row r="3419" spans="33:33">
      <c r="AG3419" s="59"/>
    </row>
    <row r="3420" spans="33:33">
      <c r="AG3420" s="59"/>
    </row>
    <row r="3421" spans="33:33">
      <c r="AG3421" s="59"/>
    </row>
    <row r="3422" spans="33:33">
      <c r="AG3422" s="59"/>
    </row>
    <row r="3423" spans="33:33">
      <c r="AG3423" s="59"/>
    </row>
    <row r="3424" spans="33:33">
      <c r="AG3424" s="59"/>
    </row>
    <row r="3425" spans="33:33">
      <c r="AG3425" s="59"/>
    </row>
    <row r="3426" spans="33:33">
      <c r="AG3426" s="59"/>
    </row>
    <row r="3427" spans="33:33">
      <c r="AG3427" s="59"/>
    </row>
    <row r="3428" spans="33:33">
      <c r="AG3428" s="59"/>
    </row>
    <row r="3429" spans="33:33">
      <c r="AG3429" s="59"/>
    </row>
    <row r="3430" spans="33:33">
      <c r="AG3430" s="59"/>
    </row>
    <row r="3431" spans="33:33">
      <c r="AG3431" s="59"/>
    </row>
    <row r="3432" spans="33:33">
      <c r="AG3432" s="59"/>
    </row>
    <row r="3433" spans="33:33">
      <c r="AG3433" s="59"/>
    </row>
    <row r="3434" spans="33:33">
      <c r="AG3434" s="59"/>
    </row>
    <row r="3435" spans="33:33">
      <c r="AG3435" s="59"/>
    </row>
    <row r="3436" spans="33:33">
      <c r="AG3436" s="59"/>
    </row>
    <row r="3437" spans="33:33">
      <c r="AG3437" s="59"/>
    </row>
    <row r="3438" spans="33:33">
      <c r="AG3438" s="59"/>
    </row>
    <row r="3439" spans="33:33">
      <c r="AG3439" s="59"/>
    </row>
    <row r="3440" spans="33:33">
      <c r="AG3440" s="59"/>
    </row>
    <row r="3441" spans="33:33">
      <c r="AG3441" s="59"/>
    </row>
    <row r="3442" spans="33:33">
      <c r="AG3442" s="59"/>
    </row>
    <row r="3443" spans="33:33">
      <c r="AG3443" s="59"/>
    </row>
    <row r="3444" spans="33:33">
      <c r="AG3444" s="59"/>
    </row>
    <row r="3445" spans="33:33">
      <c r="AG3445" s="59"/>
    </row>
    <row r="3446" spans="33:33">
      <c r="AG3446" s="59"/>
    </row>
    <row r="3447" spans="33:33">
      <c r="AG3447" s="59"/>
    </row>
    <row r="3448" spans="33:33">
      <c r="AG3448" s="59"/>
    </row>
    <row r="3449" spans="33:33">
      <c r="AG3449" s="59"/>
    </row>
    <row r="3450" spans="33:33">
      <c r="AG3450" s="59"/>
    </row>
    <row r="3451" spans="33:33">
      <c r="AG3451" s="59"/>
    </row>
    <row r="3452" spans="33:33">
      <c r="AG3452" s="59"/>
    </row>
    <row r="3453" spans="33:33">
      <c r="AG3453" s="59"/>
    </row>
    <row r="3454" spans="33:33">
      <c r="AG3454" s="59"/>
    </row>
    <row r="3455" spans="33:33">
      <c r="AG3455" s="59"/>
    </row>
    <row r="3456" spans="33:33">
      <c r="AG3456" s="59"/>
    </row>
    <row r="3457" spans="33:33">
      <c r="AG3457" s="59"/>
    </row>
    <row r="3458" spans="33:33">
      <c r="AG3458" s="59"/>
    </row>
    <row r="3459" spans="33:33">
      <c r="AG3459" s="59"/>
    </row>
    <row r="3460" spans="33:33">
      <c r="AG3460" s="59"/>
    </row>
    <row r="3461" spans="33:33">
      <c r="AG3461" s="59"/>
    </row>
    <row r="3462" spans="33:33">
      <c r="AG3462" s="59"/>
    </row>
    <row r="3463" spans="33:33">
      <c r="AG3463" s="59"/>
    </row>
    <row r="3464" spans="33:33">
      <c r="AG3464" s="59"/>
    </row>
    <row r="3465" spans="33:33">
      <c r="AG3465" s="59"/>
    </row>
    <row r="3466" spans="33:33">
      <c r="AG3466" s="59"/>
    </row>
    <row r="3467" spans="33:33">
      <c r="AG3467" s="59"/>
    </row>
    <row r="3468" spans="33:33">
      <c r="AG3468" s="59"/>
    </row>
    <row r="3469" spans="33:33">
      <c r="AG3469" s="59"/>
    </row>
    <row r="3470" spans="33:33">
      <c r="AG3470" s="59"/>
    </row>
    <row r="3471" spans="33:33">
      <c r="AG3471" s="59"/>
    </row>
    <row r="3472" spans="33:33">
      <c r="AG3472" s="59"/>
    </row>
    <row r="3473" spans="33:33">
      <c r="AG3473" s="59"/>
    </row>
    <row r="3474" spans="33:33">
      <c r="AG3474" s="59"/>
    </row>
    <row r="3475" spans="33:33">
      <c r="AG3475" s="59"/>
    </row>
    <row r="3476" spans="33:33">
      <c r="AG3476" s="59"/>
    </row>
    <row r="3477" spans="33:33">
      <c r="AG3477" s="59"/>
    </row>
    <row r="3478" spans="33:33">
      <c r="AG3478" s="59"/>
    </row>
    <row r="3479" spans="33:33">
      <c r="AG3479" s="59"/>
    </row>
    <row r="3480" spans="33:33">
      <c r="AG3480" s="59"/>
    </row>
    <row r="3481" spans="33:33">
      <c r="AG3481" s="59"/>
    </row>
    <row r="3482" spans="33:33">
      <c r="AG3482" s="59"/>
    </row>
    <row r="3483" spans="33:33">
      <c r="AG3483" s="59"/>
    </row>
    <row r="3484" spans="33:33">
      <c r="AG3484" s="59"/>
    </row>
    <row r="3485" spans="33:33">
      <c r="AG3485" s="59"/>
    </row>
    <row r="3486" spans="33:33">
      <c r="AG3486" s="59"/>
    </row>
    <row r="3487" spans="33:33">
      <c r="AG3487" s="59"/>
    </row>
    <row r="3488" spans="33:33">
      <c r="AG3488" s="59"/>
    </row>
    <row r="3489" spans="33:33">
      <c r="AG3489" s="59"/>
    </row>
    <row r="3490" spans="33:33">
      <c r="AG3490" s="59"/>
    </row>
    <row r="3491" spans="33:33">
      <c r="AG3491" s="59"/>
    </row>
    <row r="3492" spans="33:33">
      <c r="AG3492" s="59"/>
    </row>
    <row r="3493" spans="33:33">
      <c r="AG3493" s="59"/>
    </row>
    <row r="3494" spans="33:33">
      <c r="AG3494" s="59"/>
    </row>
    <row r="3495" spans="33:33">
      <c r="AG3495" s="59"/>
    </row>
    <row r="3496" spans="33:33">
      <c r="AG3496" s="59"/>
    </row>
    <row r="3497" spans="33:33">
      <c r="AG3497" s="59"/>
    </row>
    <row r="3498" spans="33:33">
      <c r="AG3498" s="59"/>
    </row>
    <row r="3499" spans="33:33">
      <c r="AG3499" s="59"/>
    </row>
    <row r="3500" spans="33:33">
      <c r="AG3500" s="59"/>
    </row>
    <row r="3501" spans="33:33">
      <c r="AG3501" s="59"/>
    </row>
    <row r="3502" spans="33:33">
      <c r="AG3502" s="59"/>
    </row>
    <row r="3503" spans="33:33">
      <c r="AG3503" s="59"/>
    </row>
    <row r="3504" spans="33:33">
      <c r="AG3504" s="59"/>
    </row>
    <row r="3505" spans="33:33">
      <c r="AG3505" s="59"/>
    </row>
    <row r="3506" spans="33:33">
      <c r="AG3506" s="59"/>
    </row>
    <row r="3507" spans="33:33">
      <c r="AG3507" s="59"/>
    </row>
    <row r="3508" spans="33:33">
      <c r="AG3508" s="59"/>
    </row>
    <row r="3509" spans="33:33">
      <c r="AG3509" s="59"/>
    </row>
    <row r="3510" spans="33:33">
      <c r="AG3510" s="59"/>
    </row>
    <row r="3511" spans="33:33">
      <c r="AG3511" s="59"/>
    </row>
    <row r="3512" spans="33:33">
      <c r="AG3512" s="59"/>
    </row>
    <row r="3513" spans="33:33">
      <c r="AG3513" s="59"/>
    </row>
    <row r="3514" spans="33:33">
      <c r="AG3514" s="59"/>
    </row>
    <row r="3515" spans="33:33">
      <c r="AG3515" s="59"/>
    </row>
    <row r="3516" spans="33:33">
      <c r="AG3516" s="59"/>
    </row>
    <row r="3517" spans="33:33">
      <c r="AG3517" s="59"/>
    </row>
    <row r="3518" spans="33:33">
      <c r="AG3518" s="59"/>
    </row>
    <row r="3519" spans="33:33">
      <c r="AG3519" s="59"/>
    </row>
    <row r="3520" spans="33:33">
      <c r="AG3520" s="59"/>
    </row>
    <row r="3521" spans="33:33">
      <c r="AG3521" s="59"/>
    </row>
    <row r="3522" spans="33:33">
      <c r="AG3522" s="59"/>
    </row>
    <row r="3523" spans="33:33">
      <c r="AG3523" s="59"/>
    </row>
    <row r="3524" spans="33:33">
      <c r="AG3524" s="59"/>
    </row>
    <row r="3525" spans="33:33">
      <c r="AG3525" s="59"/>
    </row>
    <row r="3526" spans="33:33">
      <c r="AG3526" s="59"/>
    </row>
    <row r="3527" spans="33:33">
      <c r="AG3527" s="59"/>
    </row>
    <row r="3528" spans="33:33">
      <c r="AG3528" s="59"/>
    </row>
    <row r="3529" spans="33:33">
      <c r="AG3529" s="59"/>
    </row>
    <row r="3530" spans="33:33">
      <c r="AG3530" s="59"/>
    </row>
    <row r="3531" spans="33:33">
      <c r="AG3531" s="59"/>
    </row>
    <row r="3532" spans="33:33">
      <c r="AG3532" s="59"/>
    </row>
    <row r="3533" spans="33:33">
      <c r="AG3533" s="59"/>
    </row>
    <row r="3534" spans="33:33">
      <c r="AG3534" s="59"/>
    </row>
    <row r="3535" spans="33:33">
      <c r="AG3535" s="59"/>
    </row>
    <row r="3536" spans="33:33">
      <c r="AG3536" s="59"/>
    </row>
    <row r="3537" spans="33:33">
      <c r="AG3537" s="59"/>
    </row>
    <row r="3538" spans="33:33">
      <c r="AG3538" s="59"/>
    </row>
    <row r="3539" spans="33:33">
      <c r="AG3539" s="59"/>
    </row>
    <row r="3540" spans="33:33">
      <c r="AG3540" s="59"/>
    </row>
    <row r="3541" spans="33:33">
      <c r="AG3541" s="59"/>
    </row>
    <row r="3542" spans="33:33">
      <c r="AG3542" s="59"/>
    </row>
    <row r="3543" spans="33:33">
      <c r="AG3543" s="59"/>
    </row>
    <row r="3544" spans="33:33">
      <c r="AG3544" s="59"/>
    </row>
    <row r="3545" spans="33:33">
      <c r="AG3545" s="59"/>
    </row>
    <row r="3546" spans="33:33">
      <c r="AG3546" s="59"/>
    </row>
    <row r="3547" spans="33:33">
      <c r="AG3547" s="59"/>
    </row>
    <row r="3548" spans="33:33">
      <c r="AG3548" s="59"/>
    </row>
    <row r="3549" spans="33:33">
      <c r="AG3549" s="59"/>
    </row>
    <row r="3550" spans="33:33">
      <c r="AG3550" s="59"/>
    </row>
    <row r="3551" spans="33:33">
      <c r="AG3551" s="59"/>
    </row>
    <row r="3552" spans="33:33">
      <c r="AG3552" s="59"/>
    </row>
    <row r="3553" spans="33:33">
      <c r="AG3553" s="59"/>
    </row>
    <row r="3554" spans="33:33">
      <c r="AG3554" s="59"/>
    </row>
    <row r="3555" spans="33:33">
      <c r="AG3555" s="59"/>
    </row>
    <row r="3556" spans="33:33">
      <c r="AG3556" s="59"/>
    </row>
    <row r="3557" spans="33:33">
      <c r="AG3557" s="59"/>
    </row>
    <row r="3558" spans="33:33">
      <c r="AG3558" s="59"/>
    </row>
    <row r="3559" spans="33:33">
      <c r="AG3559" s="59"/>
    </row>
    <row r="3560" spans="33:33">
      <c r="AG3560" s="59"/>
    </row>
    <row r="3561" spans="33:33">
      <c r="AG3561" s="59"/>
    </row>
    <row r="3562" spans="33:33">
      <c r="AG3562" s="59"/>
    </row>
    <row r="3563" spans="33:33">
      <c r="AG3563" s="59"/>
    </row>
    <row r="3564" spans="33:33">
      <c r="AG3564" s="59"/>
    </row>
    <row r="3565" spans="33:33">
      <c r="AG3565" s="59"/>
    </row>
    <row r="3566" spans="33:33">
      <c r="AG3566" s="59"/>
    </row>
    <row r="3567" spans="33:33">
      <c r="AG3567" s="59"/>
    </row>
    <row r="3568" spans="33:33">
      <c r="AG3568" s="59"/>
    </row>
    <row r="3569" spans="33:33">
      <c r="AG3569" s="59"/>
    </row>
    <row r="3570" spans="33:33">
      <c r="AG3570" s="59"/>
    </row>
    <row r="3571" spans="33:33">
      <c r="AG3571" s="59"/>
    </row>
    <row r="3572" spans="33:33">
      <c r="AG3572" s="59"/>
    </row>
    <row r="3573" spans="33:33">
      <c r="AG3573" s="59"/>
    </row>
    <row r="3574" spans="33:33">
      <c r="AG3574" s="59"/>
    </row>
    <row r="3575" spans="33:33">
      <c r="AG3575" s="59"/>
    </row>
    <row r="3576" spans="33:33">
      <c r="AG3576" s="59"/>
    </row>
    <row r="3577" spans="33:33">
      <c r="AG3577" s="59"/>
    </row>
    <row r="3578" spans="33:33">
      <c r="AG3578" s="59"/>
    </row>
    <row r="3579" spans="33:33">
      <c r="AG3579" s="59"/>
    </row>
    <row r="3580" spans="33:33">
      <c r="AG3580" s="59"/>
    </row>
    <row r="3581" spans="33:33">
      <c r="AG3581" s="59"/>
    </row>
    <row r="3582" spans="33:33">
      <c r="AG3582" s="59"/>
    </row>
    <row r="3583" spans="33:33">
      <c r="AG3583" s="59"/>
    </row>
    <row r="3584" spans="33:33">
      <c r="AG3584" s="59"/>
    </row>
    <row r="3585" spans="33:33">
      <c r="AG3585" s="59"/>
    </row>
    <row r="3586" spans="33:33">
      <c r="AG3586" s="59"/>
    </row>
    <row r="3587" spans="33:33">
      <c r="AG3587" s="59"/>
    </row>
    <row r="3588" spans="33:33">
      <c r="AG3588" s="59"/>
    </row>
    <row r="3589" spans="33:33">
      <c r="AG3589" s="59"/>
    </row>
    <row r="3590" spans="33:33">
      <c r="AG3590" s="59"/>
    </row>
    <row r="3591" spans="33:33">
      <c r="AG3591" s="59"/>
    </row>
    <row r="3592" spans="33:33">
      <c r="AG3592" s="59"/>
    </row>
    <row r="3593" spans="33:33">
      <c r="AG3593" s="59"/>
    </row>
    <row r="3594" spans="33:33">
      <c r="AG3594" s="59"/>
    </row>
    <row r="3595" spans="33:33">
      <c r="AG3595" s="59"/>
    </row>
    <row r="3596" spans="33:33">
      <c r="AG3596" s="59"/>
    </row>
    <row r="3597" spans="33:33">
      <c r="AG3597" s="59"/>
    </row>
    <row r="3598" spans="33:33">
      <c r="AG3598" s="59"/>
    </row>
    <row r="3599" spans="33:33">
      <c r="AG3599" s="59"/>
    </row>
    <row r="3600" spans="33:33">
      <c r="AG3600" s="59"/>
    </row>
    <row r="3601" spans="33:33">
      <c r="AG3601" s="59"/>
    </row>
    <row r="3602" spans="33:33">
      <c r="AG3602" s="59"/>
    </row>
    <row r="3603" spans="33:33">
      <c r="AG3603" s="59"/>
    </row>
    <row r="3604" spans="33:33">
      <c r="AG3604" s="59"/>
    </row>
    <row r="3605" spans="33:33">
      <c r="AG3605" s="59"/>
    </row>
    <row r="3606" spans="33:33">
      <c r="AG3606" s="59"/>
    </row>
    <row r="3607" spans="33:33">
      <c r="AG3607" s="59"/>
    </row>
    <row r="3608" spans="33:33">
      <c r="AG3608" s="59"/>
    </row>
    <row r="3609" spans="33:33">
      <c r="AG3609" s="59"/>
    </row>
    <row r="3610" spans="33:33">
      <c r="AG3610" s="59"/>
    </row>
    <row r="3611" spans="33:33">
      <c r="AG3611" s="59"/>
    </row>
    <row r="3612" spans="33:33">
      <c r="AG3612" s="59"/>
    </row>
    <row r="3613" spans="33:33">
      <c r="AG3613" s="59"/>
    </row>
    <row r="3614" spans="33:33">
      <c r="AG3614" s="59"/>
    </row>
    <row r="3615" spans="33:33">
      <c r="AG3615" s="59"/>
    </row>
    <row r="3616" spans="33:33">
      <c r="AG3616" s="59"/>
    </row>
    <row r="3617" spans="33:33">
      <c r="AG3617" s="59"/>
    </row>
    <row r="3618" spans="33:33">
      <c r="AG3618" s="59"/>
    </row>
    <row r="3619" spans="33:33">
      <c r="AG3619" s="59"/>
    </row>
    <row r="3620" spans="33:33">
      <c r="AG3620" s="59"/>
    </row>
    <row r="3621" spans="33:33">
      <c r="AG3621" s="59"/>
    </row>
    <row r="3622" spans="33:33">
      <c r="AG3622" s="59"/>
    </row>
    <row r="3623" spans="33:33">
      <c r="AG3623" s="59"/>
    </row>
    <row r="3624" spans="33:33">
      <c r="AG3624" s="59"/>
    </row>
    <row r="3625" spans="33:33">
      <c r="AG3625" s="59"/>
    </row>
    <row r="3626" spans="33:33">
      <c r="AG3626" s="59"/>
    </row>
    <row r="3627" spans="33:33">
      <c r="AG3627" s="59"/>
    </row>
    <row r="3628" spans="33:33">
      <c r="AG3628" s="59"/>
    </row>
    <row r="3629" spans="33:33">
      <c r="AG3629" s="59"/>
    </row>
    <row r="3630" spans="33:33">
      <c r="AG3630" s="59"/>
    </row>
    <row r="3631" spans="33:33">
      <c r="AG3631" s="59"/>
    </row>
    <row r="3632" spans="33:33">
      <c r="AG3632" s="59"/>
    </row>
    <row r="3633" spans="33:33">
      <c r="AG3633" s="59"/>
    </row>
    <row r="3634" spans="33:33">
      <c r="AG3634" s="59"/>
    </row>
    <row r="3635" spans="33:33">
      <c r="AG3635" s="59"/>
    </row>
    <row r="3636" spans="33:33">
      <c r="AG3636" s="59"/>
    </row>
    <row r="3637" spans="33:33">
      <c r="AG3637" s="59"/>
    </row>
    <row r="3638" spans="33:33">
      <c r="AG3638" s="59"/>
    </row>
    <row r="3639" spans="33:33">
      <c r="AG3639" s="59"/>
    </row>
    <row r="3640" spans="33:33">
      <c r="AG3640" s="59"/>
    </row>
    <row r="3641" spans="33:33">
      <c r="AG3641" s="59"/>
    </row>
    <row r="3642" spans="33:33">
      <c r="AG3642" s="59"/>
    </row>
    <row r="3643" spans="33:33">
      <c r="AG3643" s="59"/>
    </row>
    <row r="3644" spans="33:33">
      <c r="AG3644" s="59"/>
    </row>
    <row r="3645" spans="33:33">
      <c r="AG3645" s="59"/>
    </row>
    <row r="3646" spans="33:33">
      <c r="AG3646" s="59"/>
    </row>
    <row r="3647" spans="33:33">
      <c r="AG3647" s="59"/>
    </row>
    <row r="3648" spans="33:33">
      <c r="AG3648" s="59"/>
    </row>
    <row r="3649" spans="33:33">
      <c r="AG3649" s="59"/>
    </row>
    <row r="3650" spans="33:33">
      <c r="AG3650" s="59"/>
    </row>
    <row r="3651" spans="33:33">
      <c r="AG3651" s="59"/>
    </row>
    <row r="3652" spans="33:33">
      <c r="AG3652" s="59"/>
    </row>
    <row r="3653" spans="33:33">
      <c r="AG3653" s="59"/>
    </row>
    <row r="3654" spans="33:33">
      <c r="AG3654" s="59"/>
    </row>
    <row r="3655" spans="33:33">
      <c r="AG3655" s="59"/>
    </row>
    <row r="3656" spans="33:33">
      <c r="AG3656" s="59"/>
    </row>
    <row r="3657" spans="33:33">
      <c r="AG3657" s="59"/>
    </row>
    <row r="3658" spans="33:33">
      <c r="AG3658" s="59"/>
    </row>
    <row r="3659" spans="33:33">
      <c r="AG3659" s="59"/>
    </row>
    <row r="3660" spans="33:33">
      <c r="AG3660" s="59"/>
    </row>
    <row r="3661" spans="33:33">
      <c r="AG3661" s="59"/>
    </row>
    <row r="3662" spans="33:33">
      <c r="AG3662" s="59"/>
    </row>
    <row r="3663" spans="33:33">
      <c r="AG3663" s="59"/>
    </row>
    <row r="3664" spans="33:33">
      <c r="AG3664" s="59"/>
    </row>
    <row r="3665" spans="33:33">
      <c r="AG3665" s="59"/>
    </row>
    <row r="3666" spans="33:33">
      <c r="AG3666" s="59"/>
    </row>
    <row r="3667" spans="33:33">
      <c r="AG3667" s="59"/>
    </row>
    <row r="3668" spans="33:33">
      <c r="AG3668" s="59"/>
    </row>
    <row r="3669" spans="33:33">
      <c r="AG3669" s="59"/>
    </row>
    <row r="3670" spans="33:33">
      <c r="AG3670" s="59"/>
    </row>
    <row r="3671" spans="33:33">
      <c r="AG3671" s="59"/>
    </row>
    <row r="3672" spans="33:33">
      <c r="AG3672" s="59"/>
    </row>
    <row r="3673" spans="33:33">
      <c r="AG3673" s="59"/>
    </row>
    <row r="3674" spans="33:33">
      <c r="AG3674" s="59"/>
    </row>
    <row r="3675" spans="33:33">
      <c r="AG3675" s="59"/>
    </row>
    <row r="3676" spans="33:33">
      <c r="AG3676" s="59"/>
    </row>
    <row r="3677" spans="33:33">
      <c r="AG3677" s="59"/>
    </row>
    <row r="3678" spans="33:33">
      <c r="AG3678" s="59"/>
    </row>
    <row r="3679" spans="33:33">
      <c r="AG3679" s="59"/>
    </row>
    <row r="3680" spans="33:33">
      <c r="AG3680" s="59"/>
    </row>
    <row r="3681" spans="33:33">
      <c r="AG3681" s="59"/>
    </row>
    <row r="3682" spans="33:33">
      <c r="AG3682" s="59"/>
    </row>
    <row r="3683" spans="33:33">
      <c r="AG3683" s="59"/>
    </row>
    <row r="3684" spans="33:33">
      <c r="AG3684" s="59"/>
    </row>
    <row r="3685" spans="33:33">
      <c r="AG3685" s="59"/>
    </row>
    <row r="3686" spans="33:33">
      <c r="AG3686" s="59"/>
    </row>
    <row r="3687" spans="33:33">
      <c r="AG3687" s="59"/>
    </row>
    <row r="3688" spans="33:33">
      <c r="AG3688" s="59"/>
    </row>
    <row r="3689" spans="33:33">
      <c r="AG3689" s="59"/>
    </row>
    <row r="3690" spans="33:33">
      <c r="AG3690" s="59"/>
    </row>
    <row r="3691" spans="33:33">
      <c r="AG3691" s="59"/>
    </row>
    <row r="3692" spans="33:33">
      <c r="AG3692" s="59"/>
    </row>
    <row r="3693" spans="33:33">
      <c r="AG3693" s="59"/>
    </row>
    <row r="3694" spans="33:33">
      <c r="AG3694" s="59"/>
    </row>
    <row r="3695" spans="33:33">
      <c r="AG3695" s="59"/>
    </row>
    <row r="3696" spans="33:33">
      <c r="AG3696" s="59"/>
    </row>
    <row r="3697" spans="33:33">
      <c r="AG3697" s="59"/>
    </row>
    <row r="3698" spans="33:33">
      <c r="AG3698" s="59"/>
    </row>
    <row r="3699" spans="33:33">
      <c r="AG3699" s="59"/>
    </row>
    <row r="3700" spans="33:33">
      <c r="AG3700" s="59"/>
    </row>
    <row r="3701" spans="33:33">
      <c r="AG3701" s="59"/>
    </row>
    <row r="3702" spans="33:33">
      <c r="AG3702" s="59"/>
    </row>
    <row r="3703" spans="33:33">
      <c r="AG3703" s="59"/>
    </row>
    <row r="3704" spans="33:33">
      <c r="AG3704" s="59"/>
    </row>
    <row r="3705" spans="33:33">
      <c r="AG3705" s="59"/>
    </row>
    <row r="3706" spans="33:33">
      <c r="AG3706" s="59"/>
    </row>
    <row r="3707" spans="33:33">
      <c r="AG3707" s="59"/>
    </row>
    <row r="3708" spans="33:33">
      <c r="AG3708" s="59"/>
    </row>
    <row r="3709" spans="33:33">
      <c r="AG3709" s="59"/>
    </row>
    <row r="3710" spans="33:33">
      <c r="AG3710" s="59"/>
    </row>
    <row r="3711" spans="33:33">
      <c r="AG3711" s="59"/>
    </row>
    <row r="3712" spans="33:33">
      <c r="AG3712" s="59"/>
    </row>
    <row r="3713" spans="33:33">
      <c r="AG3713" s="59"/>
    </row>
    <row r="3714" spans="33:33">
      <c r="AG3714" s="59"/>
    </row>
    <row r="3715" spans="33:33">
      <c r="AG3715" s="59"/>
    </row>
    <row r="3716" spans="33:33">
      <c r="AG3716" s="59"/>
    </row>
    <row r="3717" spans="33:33">
      <c r="AG3717" s="59"/>
    </row>
    <row r="3718" spans="33:33">
      <c r="AG3718" s="59"/>
    </row>
    <row r="3719" spans="33:33">
      <c r="AG3719" s="59"/>
    </row>
    <row r="3720" spans="33:33">
      <c r="AG3720" s="59"/>
    </row>
    <row r="3721" spans="33:33">
      <c r="AG3721" s="59"/>
    </row>
    <row r="3722" spans="33:33">
      <c r="AG3722" s="59"/>
    </row>
    <row r="3723" spans="33:33">
      <c r="AG3723" s="59"/>
    </row>
    <row r="3724" spans="33:33">
      <c r="AG3724" s="59"/>
    </row>
    <row r="3725" spans="33:33">
      <c r="AG3725" s="59"/>
    </row>
    <row r="3726" spans="33:33">
      <c r="AG3726" s="59"/>
    </row>
    <row r="3727" spans="33:33">
      <c r="AG3727" s="59"/>
    </row>
    <row r="3728" spans="33:33">
      <c r="AG3728" s="59"/>
    </row>
    <row r="3729" spans="33:33">
      <c r="AG3729" s="59"/>
    </row>
    <row r="3730" spans="33:33">
      <c r="AG3730" s="59"/>
    </row>
    <row r="3731" spans="33:33">
      <c r="AG3731" s="59"/>
    </row>
    <row r="3732" spans="33:33">
      <c r="AG3732" s="59"/>
    </row>
    <row r="3733" spans="33:33">
      <c r="AG3733" s="59"/>
    </row>
    <row r="3734" spans="33:33">
      <c r="AG3734" s="59"/>
    </row>
    <row r="3735" spans="33:33">
      <c r="AG3735" s="59"/>
    </row>
    <row r="3736" spans="33:33">
      <c r="AG3736" s="59"/>
    </row>
    <row r="3737" spans="33:33">
      <c r="AG3737" s="59"/>
    </row>
    <row r="3738" spans="33:33">
      <c r="AG3738" s="59"/>
    </row>
    <row r="3739" spans="33:33">
      <c r="AG3739" s="59"/>
    </row>
    <row r="3740" spans="33:33">
      <c r="AG3740" s="59"/>
    </row>
    <row r="3741" spans="33:33">
      <c r="AG3741" s="59"/>
    </row>
    <row r="3742" spans="33:33">
      <c r="AG3742" s="59"/>
    </row>
    <row r="3743" spans="33:33">
      <c r="AG3743" s="59"/>
    </row>
    <row r="3744" spans="33:33">
      <c r="AG3744" s="59"/>
    </row>
    <row r="3745" spans="33:33">
      <c r="AG3745" s="59"/>
    </row>
    <row r="3746" spans="33:33">
      <c r="AG3746" s="59"/>
    </row>
    <row r="3747" spans="33:33">
      <c r="AG3747" s="59"/>
    </row>
    <row r="3748" spans="33:33">
      <c r="AG3748" s="59"/>
    </row>
    <row r="3749" spans="33:33">
      <c r="AG3749" s="59"/>
    </row>
    <row r="3750" spans="33:33">
      <c r="AG3750" s="59"/>
    </row>
    <row r="3751" spans="33:33">
      <c r="AG3751" s="59"/>
    </row>
    <row r="3752" spans="33:33">
      <c r="AG3752" s="59"/>
    </row>
    <row r="3753" spans="33:33">
      <c r="AG3753" s="59"/>
    </row>
    <row r="3754" spans="33:33">
      <c r="AG3754" s="59"/>
    </row>
    <row r="3755" spans="33:33">
      <c r="AG3755" s="59"/>
    </row>
    <row r="3756" spans="33:33">
      <c r="AG3756" s="59"/>
    </row>
    <row r="3757" spans="33:33">
      <c r="AG3757" s="59"/>
    </row>
    <row r="3758" spans="33:33">
      <c r="AG3758" s="59"/>
    </row>
    <row r="3759" spans="33:33">
      <c r="AG3759" s="59"/>
    </row>
    <row r="3760" spans="33:33">
      <c r="AG3760" s="59"/>
    </row>
    <row r="3761" spans="33:33">
      <c r="AG3761" s="59"/>
    </row>
    <row r="3762" spans="33:33">
      <c r="AG3762" s="59"/>
    </row>
    <row r="3763" spans="33:33">
      <c r="AG3763" s="59"/>
    </row>
    <row r="3764" spans="33:33">
      <c r="AG3764" s="59"/>
    </row>
    <row r="3765" spans="33:33">
      <c r="AG3765" s="59"/>
    </row>
    <row r="3766" spans="33:33">
      <c r="AG3766" s="59"/>
    </row>
    <row r="3767" spans="33:33">
      <c r="AG3767" s="59"/>
    </row>
    <row r="3768" spans="33:33">
      <c r="AG3768" s="59"/>
    </row>
    <row r="3769" spans="33:33">
      <c r="AG3769" s="59"/>
    </row>
    <row r="3770" spans="33:33">
      <c r="AG3770" s="59"/>
    </row>
    <row r="3771" spans="33:33">
      <c r="AG3771" s="59"/>
    </row>
    <row r="3772" spans="33:33">
      <c r="AG3772" s="59"/>
    </row>
    <row r="3773" spans="33:33">
      <c r="AG3773" s="59"/>
    </row>
    <row r="3774" spans="33:33">
      <c r="AG3774" s="59"/>
    </row>
    <row r="3775" spans="33:33">
      <c r="AG3775" s="59"/>
    </row>
    <row r="3776" spans="33:33">
      <c r="AG3776" s="59"/>
    </row>
    <row r="3777" spans="33:33">
      <c r="AG3777" s="59"/>
    </row>
    <row r="3778" spans="33:33">
      <c r="AG3778" s="59"/>
    </row>
    <row r="3779" spans="33:33">
      <c r="AG3779" s="59"/>
    </row>
    <row r="3780" spans="33:33">
      <c r="AG3780" s="59"/>
    </row>
    <row r="3781" spans="33:33">
      <c r="AG3781" s="59"/>
    </row>
    <row r="3782" spans="33:33">
      <c r="AG3782" s="59"/>
    </row>
    <row r="3783" spans="33:33">
      <c r="AG3783" s="59"/>
    </row>
    <row r="3784" spans="33:33">
      <c r="AG3784" s="59"/>
    </row>
    <row r="3785" spans="33:33">
      <c r="AG3785" s="59"/>
    </row>
    <row r="3786" spans="33:33">
      <c r="AG3786" s="59"/>
    </row>
    <row r="3787" spans="33:33">
      <c r="AG3787" s="59"/>
    </row>
    <row r="3788" spans="33:33">
      <c r="AG3788" s="59"/>
    </row>
    <row r="3789" spans="33:33">
      <c r="AG3789" s="59"/>
    </row>
    <row r="3790" spans="33:33">
      <c r="AG3790" s="59"/>
    </row>
    <row r="3791" spans="33:33">
      <c r="AG3791" s="59"/>
    </row>
    <row r="3792" spans="33:33">
      <c r="AG3792" s="59"/>
    </row>
    <row r="3793" spans="33:33">
      <c r="AG3793" s="59"/>
    </row>
    <row r="3794" spans="33:33">
      <c r="AG3794" s="59"/>
    </row>
    <row r="3795" spans="33:33">
      <c r="AG3795" s="59"/>
    </row>
    <row r="3796" spans="33:33">
      <c r="AG3796" s="59"/>
    </row>
    <row r="3797" spans="33:33">
      <c r="AG3797" s="59"/>
    </row>
    <row r="3798" spans="33:33">
      <c r="AG3798" s="59"/>
    </row>
    <row r="3799" spans="33:33">
      <c r="AG3799" s="59"/>
    </row>
    <row r="3800" spans="33:33">
      <c r="AG3800" s="59"/>
    </row>
    <row r="3801" spans="33:33">
      <c r="AG3801" s="59"/>
    </row>
    <row r="3802" spans="33:33">
      <c r="AG3802" s="59"/>
    </row>
    <row r="3803" spans="33:33">
      <c r="AG3803" s="59"/>
    </row>
    <row r="3804" spans="33:33">
      <c r="AG3804" s="59"/>
    </row>
    <row r="3805" spans="33:33">
      <c r="AG3805" s="59"/>
    </row>
    <row r="3806" spans="33:33">
      <c r="AG3806" s="59"/>
    </row>
    <row r="3807" spans="33:33">
      <c r="AG3807" s="59"/>
    </row>
    <row r="3808" spans="33:33">
      <c r="AG3808" s="59"/>
    </row>
    <row r="3809" spans="33:33">
      <c r="AG3809" s="59"/>
    </row>
    <row r="3810" spans="33:33">
      <c r="AG3810" s="59"/>
    </row>
    <row r="3811" spans="33:33">
      <c r="AG3811" s="59"/>
    </row>
    <row r="3812" spans="33:33">
      <c r="AG3812" s="59"/>
    </row>
    <row r="3813" spans="33:33">
      <c r="AG3813" s="59"/>
    </row>
    <row r="3814" spans="33:33">
      <c r="AG3814" s="59"/>
    </row>
    <row r="3815" spans="33:33">
      <c r="AG3815" s="59"/>
    </row>
    <row r="3816" spans="33:33">
      <c r="AG3816" s="59"/>
    </row>
    <row r="3817" spans="33:33">
      <c r="AG3817" s="59"/>
    </row>
    <row r="3818" spans="33:33">
      <c r="AG3818" s="59"/>
    </row>
    <row r="3819" spans="33:33">
      <c r="AG3819" s="59"/>
    </row>
    <row r="3820" spans="33:33">
      <c r="AG3820" s="59"/>
    </row>
    <row r="3821" spans="33:33">
      <c r="AG3821" s="59"/>
    </row>
    <row r="3822" spans="33:33">
      <c r="AG3822" s="59"/>
    </row>
    <row r="3823" spans="33:33">
      <c r="AG3823" s="59"/>
    </row>
    <row r="3824" spans="33:33">
      <c r="AG3824" s="59"/>
    </row>
    <row r="3825" spans="33:33">
      <c r="AG3825" s="59"/>
    </row>
    <row r="3826" spans="33:33">
      <c r="AG3826" s="59"/>
    </row>
    <row r="3827" spans="33:33">
      <c r="AG3827" s="59"/>
    </row>
    <row r="3828" spans="33:33">
      <c r="AG3828" s="59"/>
    </row>
    <row r="3829" spans="33:33">
      <c r="AG3829" s="59"/>
    </row>
    <row r="3830" spans="33:33">
      <c r="AG3830" s="59"/>
    </row>
    <row r="3831" spans="33:33">
      <c r="AG3831" s="59"/>
    </row>
    <row r="3832" spans="33:33">
      <c r="AG3832" s="59"/>
    </row>
    <row r="3833" spans="33:33">
      <c r="AG3833" s="59"/>
    </row>
    <row r="3834" spans="33:33">
      <c r="AG3834" s="59"/>
    </row>
    <row r="3835" spans="33:33">
      <c r="AG3835" s="59"/>
    </row>
    <row r="3836" spans="33:33">
      <c r="AG3836" s="59"/>
    </row>
    <row r="3837" spans="33:33">
      <c r="AG3837" s="59"/>
    </row>
    <row r="3838" spans="33:33">
      <c r="AG3838" s="59"/>
    </row>
    <row r="3839" spans="33:33">
      <c r="AG3839" s="59"/>
    </row>
    <row r="3840" spans="33:33">
      <c r="AG3840" s="59"/>
    </row>
    <row r="3841" spans="33:33">
      <c r="AG3841" s="59"/>
    </row>
    <row r="3842" spans="33:33">
      <c r="AG3842" s="59"/>
    </row>
    <row r="3843" spans="33:33">
      <c r="AG3843" s="59"/>
    </row>
    <row r="3844" spans="33:33">
      <c r="AG3844" s="59"/>
    </row>
    <row r="3845" spans="33:33">
      <c r="AG3845" s="59"/>
    </row>
    <row r="3846" spans="33:33">
      <c r="AG3846" s="59"/>
    </row>
    <row r="3847" spans="33:33">
      <c r="AG3847" s="59"/>
    </row>
    <row r="3848" spans="33:33">
      <c r="AG3848" s="59"/>
    </row>
    <row r="3849" spans="33:33">
      <c r="AG3849" s="59"/>
    </row>
    <row r="3850" spans="33:33">
      <c r="AG3850" s="59"/>
    </row>
    <row r="3851" spans="33:33">
      <c r="AG3851" s="59"/>
    </row>
    <row r="3852" spans="33:33">
      <c r="AG3852" s="59"/>
    </row>
    <row r="3853" spans="33:33">
      <c r="AG3853" s="59"/>
    </row>
    <row r="3854" spans="33:33">
      <c r="AG3854" s="59"/>
    </row>
    <row r="3855" spans="33:33">
      <c r="AG3855" s="59"/>
    </row>
    <row r="3856" spans="33:33">
      <c r="AG3856" s="59"/>
    </row>
    <row r="3857" spans="33:33">
      <c r="AG3857" s="59"/>
    </row>
    <row r="3858" spans="33:33">
      <c r="AG3858" s="59"/>
    </row>
    <row r="3859" spans="33:33">
      <c r="AG3859" s="59"/>
    </row>
    <row r="3860" spans="33:33">
      <c r="AG3860" s="59"/>
    </row>
    <row r="3861" spans="33:33">
      <c r="AG3861" s="59"/>
    </row>
    <row r="3862" spans="33:33">
      <c r="AG3862" s="59"/>
    </row>
    <row r="3863" spans="33:33">
      <c r="AG3863" s="59"/>
    </row>
    <row r="3864" spans="33:33">
      <c r="AG3864" s="59"/>
    </row>
    <row r="3865" spans="33:33">
      <c r="AG3865" s="59"/>
    </row>
    <row r="3866" spans="33:33">
      <c r="AG3866" s="59"/>
    </row>
    <row r="3867" spans="33:33">
      <c r="AG3867" s="59"/>
    </row>
    <row r="3868" spans="33:33">
      <c r="AG3868" s="59"/>
    </row>
    <row r="3869" spans="33:33">
      <c r="AG3869" s="59"/>
    </row>
    <row r="3870" spans="33:33">
      <c r="AG3870" s="59"/>
    </row>
    <row r="3871" spans="33:33">
      <c r="AG3871" s="59"/>
    </row>
    <row r="3872" spans="33:33">
      <c r="AG3872" s="59"/>
    </row>
    <row r="3873" spans="33:33">
      <c r="AG3873" s="59"/>
    </row>
    <row r="3874" spans="33:33">
      <c r="AG3874" s="59"/>
    </row>
    <row r="3875" spans="33:33">
      <c r="AG3875" s="59"/>
    </row>
    <row r="3876" spans="33:33">
      <c r="AG3876" s="59"/>
    </row>
    <row r="3877" spans="33:33">
      <c r="AG3877" s="59"/>
    </row>
    <row r="3878" spans="33:33">
      <c r="AG3878" s="59"/>
    </row>
    <row r="3879" spans="33:33">
      <c r="AG3879" s="59"/>
    </row>
    <row r="3880" spans="33:33">
      <c r="AG3880" s="59"/>
    </row>
    <row r="3881" spans="33:33">
      <c r="AG3881" s="59"/>
    </row>
    <row r="3882" spans="33:33">
      <c r="AG3882" s="59"/>
    </row>
    <row r="3883" spans="33:33">
      <c r="AG3883" s="59"/>
    </row>
    <row r="3884" spans="33:33">
      <c r="AG3884" s="59"/>
    </row>
    <row r="3885" spans="33:33">
      <c r="AG3885" s="59"/>
    </row>
    <row r="3886" spans="33:33">
      <c r="AG3886" s="59"/>
    </row>
    <row r="3887" spans="33:33">
      <c r="AG3887" s="59"/>
    </row>
    <row r="3888" spans="33:33">
      <c r="AG3888" s="59"/>
    </row>
    <row r="3889" spans="33:33">
      <c r="AG3889" s="59"/>
    </row>
    <row r="3890" spans="33:33">
      <c r="AG3890" s="59"/>
    </row>
    <row r="3891" spans="33:33">
      <c r="AG3891" s="59"/>
    </row>
    <row r="3892" spans="33:33">
      <c r="AG3892" s="59"/>
    </row>
    <row r="3893" spans="33:33">
      <c r="AG3893" s="59"/>
    </row>
    <row r="3894" spans="33:33">
      <c r="AG3894" s="59"/>
    </row>
    <row r="3895" spans="33:33">
      <c r="AG3895" s="59"/>
    </row>
    <row r="3896" spans="33:33">
      <c r="AG3896" s="59"/>
    </row>
    <row r="3897" spans="33:33">
      <c r="AG3897" s="59"/>
    </row>
    <row r="3898" spans="33:33">
      <c r="AG3898" s="59"/>
    </row>
    <row r="3899" spans="33:33">
      <c r="AG3899" s="59"/>
    </row>
    <row r="3900" spans="33:33">
      <c r="AG3900" s="59"/>
    </row>
    <row r="3901" spans="33:33">
      <c r="AG3901" s="59"/>
    </row>
    <row r="3902" spans="33:33">
      <c r="AG3902" s="59"/>
    </row>
    <row r="3903" spans="33:33">
      <c r="AG3903" s="59"/>
    </row>
    <row r="3904" spans="33:33">
      <c r="AG3904" s="59"/>
    </row>
    <row r="3905" spans="33:33">
      <c r="AG3905" s="59"/>
    </row>
    <row r="3906" spans="33:33">
      <c r="AG3906" s="59"/>
    </row>
    <row r="3907" spans="33:33">
      <c r="AG3907" s="59"/>
    </row>
    <row r="3908" spans="33:33">
      <c r="AG3908" s="59"/>
    </row>
    <row r="3909" spans="33:33">
      <c r="AG3909" s="59"/>
    </row>
    <row r="3910" spans="33:33">
      <c r="AG3910" s="59"/>
    </row>
    <row r="3911" spans="33:33">
      <c r="AG3911" s="59"/>
    </row>
    <row r="3912" spans="33:33">
      <c r="AG3912" s="59"/>
    </row>
    <row r="3913" spans="33:33">
      <c r="AG3913" s="59"/>
    </row>
    <row r="3914" spans="33:33">
      <c r="AG3914" s="59"/>
    </row>
    <row r="3915" spans="33:33">
      <c r="AG3915" s="59"/>
    </row>
    <row r="3916" spans="33:33">
      <c r="AG3916" s="59"/>
    </row>
    <row r="3917" spans="33:33">
      <c r="AG3917" s="59"/>
    </row>
    <row r="3918" spans="33:33">
      <c r="AG3918" s="59"/>
    </row>
    <row r="3919" spans="33:33">
      <c r="AG3919" s="59"/>
    </row>
    <row r="3920" spans="33:33">
      <c r="AG3920" s="59"/>
    </row>
    <row r="3921" spans="33:33">
      <c r="AG3921" s="59"/>
    </row>
    <row r="3922" spans="33:33">
      <c r="AG3922" s="59"/>
    </row>
    <row r="3923" spans="33:33">
      <c r="AG3923" s="59"/>
    </row>
    <row r="3924" spans="33:33">
      <c r="AG3924" s="59"/>
    </row>
    <row r="3925" spans="33:33">
      <c r="AG3925" s="59"/>
    </row>
    <row r="3926" spans="33:33">
      <c r="AG3926" s="59"/>
    </row>
    <row r="3927" spans="33:33">
      <c r="AG3927" s="59"/>
    </row>
    <row r="3928" spans="33:33">
      <c r="AG3928" s="59"/>
    </row>
    <row r="3929" spans="33:33">
      <c r="AG3929" s="59"/>
    </row>
    <row r="3930" spans="33:33">
      <c r="AG3930" s="59"/>
    </row>
    <row r="3931" spans="33:33">
      <c r="AG3931" s="59"/>
    </row>
    <row r="3932" spans="33:33">
      <c r="AG3932" s="59"/>
    </row>
    <row r="3933" spans="33:33">
      <c r="AG3933" s="59"/>
    </row>
    <row r="3934" spans="33:33">
      <c r="AG3934" s="59"/>
    </row>
    <row r="3935" spans="33:33">
      <c r="AG3935" s="59"/>
    </row>
    <row r="3936" spans="33:33">
      <c r="AG3936" s="59"/>
    </row>
    <row r="3937" spans="33:33">
      <c r="AG3937" s="59"/>
    </row>
    <row r="3938" spans="33:33">
      <c r="AG3938" s="59"/>
    </row>
    <row r="3939" spans="33:33">
      <c r="AG3939" s="59"/>
    </row>
    <row r="3940" spans="33:33">
      <c r="AG3940" s="59"/>
    </row>
    <row r="3941" spans="33:33">
      <c r="AG3941" s="59"/>
    </row>
    <row r="3942" spans="33:33">
      <c r="AG3942" s="59"/>
    </row>
    <row r="3943" spans="33:33">
      <c r="AG3943" s="59"/>
    </row>
    <row r="3944" spans="33:33">
      <c r="AG3944" s="59"/>
    </row>
    <row r="3945" spans="33:33">
      <c r="AG3945" s="59"/>
    </row>
    <row r="3946" spans="33:33">
      <c r="AG3946" s="59"/>
    </row>
    <row r="3947" spans="33:33">
      <c r="AG3947" s="59"/>
    </row>
    <row r="3948" spans="33:33">
      <c r="AG3948" s="59"/>
    </row>
    <row r="3949" spans="33:33">
      <c r="AG3949" s="59"/>
    </row>
    <row r="3950" spans="33:33">
      <c r="AG3950" s="59"/>
    </row>
    <row r="3951" spans="33:33">
      <c r="AG3951" s="59"/>
    </row>
    <row r="3952" spans="33:33">
      <c r="AG3952" s="59"/>
    </row>
    <row r="3953" spans="33:33">
      <c r="AG3953" s="59"/>
    </row>
    <row r="3954" spans="33:33">
      <c r="AG3954" s="59"/>
    </row>
    <row r="3955" spans="33:33">
      <c r="AG3955" s="59"/>
    </row>
    <row r="3956" spans="33:33">
      <c r="AG3956" s="59"/>
    </row>
    <row r="3957" spans="33:33">
      <c r="AG3957" s="59"/>
    </row>
    <row r="3958" spans="33:33">
      <c r="AG3958" s="59"/>
    </row>
    <row r="3959" spans="33:33">
      <c r="AG3959" s="59"/>
    </row>
    <row r="3960" spans="33:33">
      <c r="AG3960" s="59"/>
    </row>
    <row r="3961" spans="33:33">
      <c r="AG3961" s="59"/>
    </row>
    <row r="3962" spans="33:33">
      <c r="AG3962" s="59"/>
    </row>
    <row r="3963" spans="33:33">
      <c r="AG3963" s="59"/>
    </row>
    <row r="3964" spans="33:33">
      <c r="AG3964" s="59"/>
    </row>
    <row r="3965" spans="33:33">
      <c r="AG3965" s="59"/>
    </row>
    <row r="3966" spans="33:33">
      <c r="AG3966" s="59"/>
    </row>
    <row r="3967" spans="33:33">
      <c r="AG3967" s="59"/>
    </row>
    <row r="3968" spans="33:33">
      <c r="AG3968" s="59"/>
    </row>
    <row r="3969" spans="33:33">
      <c r="AG3969" s="59"/>
    </row>
    <row r="3970" spans="33:33">
      <c r="AG3970" s="59"/>
    </row>
    <row r="3971" spans="33:33">
      <c r="AG3971" s="59"/>
    </row>
    <row r="3972" spans="33:33">
      <c r="AG3972" s="59"/>
    </row>
    <row r="3973" spans="33:33">
      <c r="AG3973" s="59"/>
    </row>
    <row r="3974" spans="33:33">
      <c r="AG3974" s="59"/>
    </row>
    <row r="3975" spans="33:33">
      <c r="AG3975" s="59"/>
    </row>
    <row r="3976" spans="33:33">
      <c r="AG3976" s="59"/>
    </row>
    <row r="3977" spans="33:33">
      <c r="AG3977" s="59"/>
    </row>
    <row r="3978" spans="33:33">
      <c r="AG3978" s="59"/>
    </row>
    <row r="3979" spans="33:33">
      <c r="AG3979" s="59"/>
    </row>
    <row r="3980" spans="33:33">
      <c r="AG3980" s="59"/>
    </row>
    <row r="3981" spans="33:33">
      <c r="AG3981" s="59"/>
    </row>
    <row r="3982" spans="33:33">
      <c r="AG3982" s="59"/>
    </row>
    <row r="3983" spans="33:33">
      <c r="AG3983" s="59"/>
    </row>
    <row r="3984" spans="33:33">
      <c r="AG3984" s="59"/>
    </row>
    <row r="3985" spans="33:33">
      <c r="AG3985" s="59"/>
    </row>
    <row r="3986" spans="33:33">
      <c r="AG3986" s="59"/>
    </row>
    <row r="3987" spans="33:33">
      <c r="AG3987" s="59"/>
    </row>
    <row r="3988" spans="33:33">
      <c r="AG3988" s="59"/>
    </row>
    <row r="3989" spans="33:33">
      <c r="AG3989" s="59"/>
    </row>
    <row r="3990" spans="33:33">
      <c r="AG3990" s="59"/>
    </row>
    <row r="3991" spans="33:33">
      <c r="AG3991" s="59"/>
    </row>
    <row r="3992" spans="33:33">
      <c r="AG3992" s="59"/>
    </row>
    <row r="3993" spans="33:33">
      <c r="AG3993" s="59"/>
    </row>
    <row r="3994" spans="33:33">
      <c r="AG3994" s="59"/>
    </row>
    <row r="3995" spans="33:33">
      <c r="AG3995" s="59"/>
    </row>
    <row r="3996" spans="33:33">
      <c r="AG3996" s="59"/>
    </row>
    <row r="3997" spans="33:33">
      <c r="AG3997" s="59"/>
    </row>
    <row r="3998" spans="33:33">
      <c r="AG3998" s="59"/>
    </row>
    <row r="3999" spans="33:33">
      <c r="AG3999" s="59"/>
    </row>
    <row r="4000" spans="33:33">
      <c r="AG4000" s="59"/>
    </row>
    <row r="4001" spans="33:33">
      <c r="AG4001" s="59"/>
    </row>
    <row r="4002" spans="33:33">
      <c r="AG4002" s="59"/>
    </row>
    <row r="4003" spans="33:33">
      <c r="AG4003" s="59"/>
    </row>
    <row r="4004" spans="33:33">
      <c r="AG4004" s="59"/>
    </row>
    <row r="4005" spans="33:33">
      <c r="AG4005" s="59"/>
    </row>
    <row r="4006" spans="33:33">
      <c r="AG4006" s="59"/>
    </row>
    <row r="4007" spans="33:33">
      <c r="AG4007" s="59"/>
    </row>
    <row r="4008" spans="33:33">
      <c r="AG4008" s="59"/>
    </row>
    <row r="4009" spans="33:33">
      <c r="AG4009" s="59"/>
    </row>
    <row r="4010" spans="33:33">
      <c r="AG4010" s="59"/>
    </row>
    <row r="4011" spans="33:33">
      <c r="AG4011" s="59"/>
    </row>
    <row r="4012" spans="33:33">
      <c r="AG4012" s="59"/>
    </row>
    <row r="4013" spans="33:33">
      <c r="AG4013" s="59"/>
    </row>
    <row r="4014" spans="33:33">
      <c r="AG4014" s="59"/>
    </row>
    <row r="4015" spans="33:33">
      <c r="AG4015" s="59"/>
    </row>
    <row r="4016" spans="33:33">
      <c r="AG4016" s="59"/>
    </row>
    <row r="4017" spans="33:33">
      <c r="AG4017" s="59"/>
    </row>
    <row r="4018" spans="33:33">
      <c r="AG4018" s="59"/>
    </row>
    <row r="4019" spans="33:33">
      <c r="AG4019" s="59"/>
    </row>
    <row r="4020" spans="33:33">
      <c r="AG4020" s="59"/>
    </row>
    <row r="4021" spans="33:33">
      <c r="AG4021" s="59"/>
    </row>
    <row r="4022" spans="33:33">
      <c r="AG4022" s="59"/>
    </row>
    <row r="4023" spans="33:33">
      <c r="AG4023" s="59"/>
    </row>
    <row r="4024" spans="33:33">
      <c r="AG4024" s="59"/>
    </row>
    <row r="4025" spans="33:33">
      <c r="AG4025" s="59"/>
    </row>
    <row r="4026" spans="33:33">
      <c r="AG4026" s="59"/>
    </row>
    <row r="4027" spans="33:33">
      <c r="AG4027" s="59"/>
    </row>
    <row r="4028" spans="33:33">
      <c r="AG4028" s="59"/>
    </row>
    <row r="4029" spans="33:33">
      <c r="AG4029" s="59"/>
    </row>
    <row r="4030" spans="33:33">
      <c r="AG4030" s="59"/>
    </row>
    <row r="4031" spans="33:33">
      <c r="AG4031" s="59"/>
    </row>
    <row r="4032" spans="33:33">
      <c r="AG4032" s="59"/>
    </row>
    <row r="4033" spans="33:33">
      <c r="AG4033" s="59"/>
    </row>
    <row r="4034" spans="33:33">
      <c r="AG4034" s="59"/>
    </row>
    <row r="4035" spans="33:33">
      <c r="AG4035" s="59"/>
    </row>
    <row r="4036" spans="33:33">
      <c r="AG4036" s="59"/>
    </row>
    <row r="4037" spans="33:33">
      <c r="AG4037" s="59"/>
    </row>
    <row r="4038" spans="33:33">
      <c r="AG4038" s="59"/>
    </row>
    <row r="4039" spans="33:33">
      <c r="AG4039" s="59"/>
    </row>
    <row r="4040" spans="33:33">
      <c r="AG4040" s="59"/>
    </row>
    <row r="4041" spans="33:33">
      <c r="AG4041" s="59"/>
    </row>
    <row r="4042" spans="33:33">
      <c r="AG4042" s="59"/>
    </row>
    <row r="4043" spans="33:33">
      <c r="AG4043" s="59"/>
    </row>
    <row r="4044" spans="33:33">
      <c r="AG4044" s="59"/>
    </row>
    <row r="4045" spans="33:33">
      <c r="AG4045" s="59"/>
    </row>
    <row r="4046" spans="33:33">
      <c r="AG4046" s="59"/>
    </row>
    <row r="4047" spans="33:33">
      <c r="AG4047" s="59"/>
    </row>
    <row r="4048" spans="33:33">
      <c r="AG4048" s="59"/>
    </row>
    <row r="4049" spans="33:33">
      <c r="AG4049" s="59"/>
    </row>
    <row r="4050" spans="33:33">
      <c r="AG4050" s="59"/>
    </row>
    <row r="4051" spans="33:33">
      <c r="AG4051" s="59"/>
    </row>
    <row r="4052" spans="33:33">
      <c r="AG4052" s="59"/>
    </row>
    <row r="4053" spans="33:33">
      <c r="AG4053" s="59"/>
    </row>
    <row r="4054" spans="33:33">
      <c r="AG4054" s="59"/>
    </row>
    <row r="4055" spans="33:33">
      <c r="AG4055" s="59"/>
    </row>
    <row r="4056" spans="33:33">
      <c r="AG4056" s="59"/>
    </row>
    <row r="4057" spans="33:33">
      <c r="AG4057" s="59"/>
    </row>
    <row r="4058" spans="33:33">
      <c r="AG4058" s="59"/>
    </row>
    <row r="4059" spans="33:33">
      <c r="AG4059" s="59"/>
    </row>
    <row r="4060" spans="33:33">
      <c r="AG4060" s="59"/>
    </row>
    <row r="4061" spans="33:33">
      <c r="AG4061" s="59"/>
    </row>
    <row r="4062" spans="33:33">
      <c r="AG4062" s="59"/>
    </row>
    <row r="4063" spans="33:33">
      <c r="AG4063" s="59"/>
    </row>
    <row r="4064" spans="33:33">
      <c r="AG4064" s="59"/>
    </row>
    <row r="4065" spans="33:33">
      <c r="AG4065" s="59"/>
    </row>
    <row r="4066" spans="33:33">
      <c r="AG4066" s="59"/>
    </row>
    <row r="4067" spans="33:33">
      <c r="AG4067" s="59"/>
    </row>
    <row r="4068" spans="33:33">
      <c r="AG4068" s="59"/>
    </row>
    <row r="4069" spans="33:33">
      <c r="AG4069" s="59"/>
    </row>
    <row r="4070" spans="33:33">
      <c r="AG4070" s="59"/>
    </row>
    <row r="4071" spans="33:33">
      <c r="AG4071" s="59"/>
    </row>
    <row r="4072" spans="33:33">
      <c r="AG4072" s="59"/>
    </row>
    <row r="4073" spans="33:33">
      <c r="AG4073" s="59"/>
    </row>
    <row r="4074" spans="33:33">
      <c r="AG4074" s="59"/>
    </row>
    <row r="4075" spans="33:33">
      <c r="AG4075" s="59"/>
    </row>
    <row r="4076" spans="33:33">
      <c r="AG4076" s="59"/>
    </row>
    <row r="4077" spans="33:33">
      <c r="AG4077" s="59"/>
    </row>
    <row r="4078" spans="33:33">
      <c r="AG4078" s="59"/>
    </row>
    <row r="4079" spans="33:33">
      <c r="AG4079" s="59"/>
    </row>
    <row r="4080" spans="33:33">
      <c r="AG4080" s="59"/>
    </row>
    <row r="4081" spans="33:33">
      <c r="AG4081" s="59"/>
    </row>
    <row r="4082" spans="33:33">
      <c r="AG4082" s="59"/>
    </row>
    <row r="4083" spans="33:33">
      <c r="AG4083" s="59"/>
    </row>
    <row r="4084" spans="33:33">
      <c r="AG4084" s="59"/>
    </row>
    <row r="4085" spans="33:33">
      <c r="AG4085" s="59"/>
    </row>
    <row r="4086" spans="33:33">
      <c r="AG4086" s="59"/>
    </row>
    <row r="4087" spans="33:33">
      <c r="AG4087" s="59"/>
    </row>
    <row r="4088" spans="33:33">
      <c r="AG4088" s="59"/>
    </row>
    <row r="4089" spans="33:33">
      <c r="AG4089" s="59"/>
    </row>
    <row r="4090" spans="33:33">
      <c r="AG4090" s="59"/>
    </row>
    <row r="4091" spans="33:33">
      <c r="AG4091" s="59"/>
    </row>
    <row r="4092" spans="33:33">
      <c r="AG4092" s="59"/>
    </row>
    <row r="4093" spans="33:33">
      <c r="AG4093" s="59"/>
    </row>
    <row r="4094" spans="33:33">
      <c r="AG4094" s="59"/>
    </row>
    <row r="4095" spans="33:33">
      <c r="AG4095" s="59"/>
    </row>
    <row r="4096" spans="33:33">
      <c r="AG4096" s="59"/>
    </row>
    <row r="4097" spans="33:33">
      <c r="AG4097" s="59"/>
    </row>
    <row r="4098" spans="33:33">
      <c r="AG4098" s="59"/>
    </row>
    <row r="4099" spans="33:33">
      <c r="AG4099" s="59"/>
    </row>
    <row r="4100" spans="33:33">
      <c r="AG4100" s="59"/>
    </row>
    <row r="4101" spans="33:33">
      <c r="AG4101" s="59"/>
    </row>
    <row r="4102" spans="33:33">
      <c r="AG4102" s="59"/>
    </row>
    <row r="4103" spans="33:33">
      <c r="AG4103" s="59"/>
    </row>
    <row r="4104" spans="33:33">
      <c r="AG4104" s="59"/>
    </row>
    <row r="4105" spans="33:33">
      <c r="AG4105" s="59"/>
    </row>
    <row r="4106" spans="33:33">
      <c r="AG4106" s="59"/>
    </row>
    <row r="4107" spans="33:33">
      <c r="AG4107" s="59"/>
    </row>
    <row r="4108" spans="33:33">
      <c r="AG4108" s="59"/>
    </row>
    <row r="4109" spans="33:33">
      <c r="AG4109" s="59"/>
    </row>
    <row r="4110" spans="33:33">
      <c r="AG4110" s="59"/>
    </row>
    <row r="4111" spans="33:33">
      <c r="AG4111" s="59"/>
    </row>
    <row r="4112" spans="33:33">
      <c r="AG4112" s="59"/>
    </row>
    <row r="4113" spans="33:33">
      <c r="AG4113" s="59"/>
    </row>
    <row r="4114" spans="33:33">
      <c r="AG4114" s="59"/>
    </row>
    <row r="4115" spans="33:33">
      <c r="AG4115" s="59"/>
    </row>
    <row r="4116" spans="33:33">
      <c r="AG4116" s="59"/>
    </row>
    <row r="4117" spans="33:33">
      <c r="AG4117" s="59"/>
    </row>
    <row r="4118" spans="33:33">
      <c r="AG4118" s="59"/>
    </row>
    <row r="4119" spans="33:33">
      <c r="AG4119" s="59"/>
    </row>
    <row r="4120" spans="33:33">
      <c r="AG4120" s="59"/>
    </row>
    <row r="4121" spans="33:33">
      <c r="AG4121" s="59"/>
    </row>
    <row r="4122" spans="33:33">
      <c r="AG4122" s="59"/>
    </row>
    <row r="4123" spans="33:33">
      <c r="AG4123" s="59"/>
    </row>
    <row r="4124" spans="33:33">
      <c r="AG4124" s="59"/>
    </row>
    <row r="4125" spans="33:33">
      <c r="AG4125" s="59"/>
    </row>
    <row r="4126" spans="33:33">
      <c r="AG4126" s="59"/>
    </row>
    <row r="4127" spans="33:33">
      <c r="AG4127" s="59"/>
    </row>
    <row r="4128" spans="33:33">
      <c r="AG4128" s="59"/>
    </row>
    <row r="4129" spans="33:33">
      <c r="AG4129" s="59"/>
    </row>
    <row r="4130" spans="33:33">
      <c r="AG4130" s="59"/>
    </row>
    <row r="4131" spans="33:33">
      <c r="AG4131" s="59"/>
    </row>
    <row r="4132" spans="33:33">
      <c r="AG4132" s="59"/>
    </row>
    <row r="4133" spans="33:33">
      <c r="AG4133" s="59"/>
    </row>
    <row r="4134" spans="33:33">
      <c r="AG4134" s="59"/>
    </row>
    <row r="4135" spans="33:33">
      <c r="AG4135" s="59"/>
    </row>
    <row r="4136" spans="33:33">
      <c r="AG4136" s="59"/>
    </row>
    <row r="4137" spans="33:33">
      <c r="AG4137" s="59"/>
    </row>
    <row r="4138" spans="33:33">
      <c r="AG4138" s="59"/>
    </row>
    <row r="4139" spans="33:33">
      <c r="AG4139" s="59"/>
    </row>
    <row r="4140" spans="33:33">
      <c r="AG4140" s="59"/>
    </row>
    <row r="4141" spans="33:33">
      <c r="AG4141" s="59"/>
    </row>
    <row r="4142" spans="33:33">
      <c r="AG4142" s="59"/>
    </row>
    <row r="4143" spans="33:33">
      <c r="AG4143" s="59"/>
    </row>
    <row r="4144" spans="33:33">
      <c r="AG4144" s="59"/>
    </row>
    <row r="4145" spans="33:33">
      <c r="AG4145" s="59"/>
    </row>
    <row r="4146" spans="33:33">
      <c r="AG4146" s="59"/>
    </row>
    <row r="4147" spans="33:33">
      <c r="AG4147" s="59"/>
    </row>
    <row r="4148" spans="33:33">
      <c r="AG4148" s="59"/>
    </row>
    <row r="4149" spans="33:33">
      <c r="AG4149" s="59"/>
    </row>
    <row r="4150" spans="33:33">
      <c r="AG4150" s="59"/>
    </row>
    <row r="4151" spans="33:33">
      <c r="AG4151" s="59"/>
    </row>
    <row r="4152" spans="33:33">
      <c r="AG4152" s="59"/>
    </row>
    <row r="4153" spans="33:33">
      <c r="AG4153" s="59"/>
    </row>
    <row r="4154" spans="33:33">
      <c r="AG4154" s="59"/>
    </row>
    <row r="4155" spans="33:33">
      <c r="AG4155" s="59"/>
    </row>
    <row r="4156" spans="33:33">
      <c r="AG4156" s="59"/>
    </row>
    <row r="4157" spans="33:33">
      <c r="AG4157" s="59"/>
    </row>
    <row r="4158" spans="33:33">
      <c r="AG4158" s="59"/>
    </row>
    <row r="4159" spans="33:33">
      <c r="AG4159" s="59"/>
    </row>
    <row r="4160" spans="33:33">
      <c r="AG4160" s="59"/>
    </row>
    <row r="4161" spans="33:33">
      <c r="AG4161" s="59"/>
    </row>
    <row r="4162" spans="33:33">
      <c r="AG4162" s="59"/>
    </row>
    <row r="4163" spans="33:33">
      <c r="AG4163" s="59"/>
    </row>
    <row r="4164" spans="33:33">
      <c r="AG4164" s="59"/>
    </row>
    <row r="4165" spans="33:33">
      <c r="AG4165" s="59"/>
    </row>
    <row r="4166" spans="33:33">
      <c r="AG4166" s="59"/>
    </row>
    <row r="4167" spans="33:33">
      <c r="AG4167" s="59"/>
    </row>
    <row r="4168" spans="33:33">
      <c r="AG4168" s="59"/>
    </row>
    <row r="4169" spans="33:33">
      <c r="AG4169" s="59"/>
    </row>
    <row r="4170" spans="33:33">
      <c r="AG4170" s="59"/>
    </row>
    <row r="4171" spans="33:33">
      <c r="AG4171" s="59"/>
    </row>
    <row r="4172" spans="33:33">
      <c r="AG4172" s="59"/>
    </row>
    <row r="4173" spans="33:33">
      <c r="AG4173" s="59"/>
    </row>
    <row r="4174" spans="33:33">
      <c r="AG4174" s="59"/>
    </row>
    <row r="4175" spans="33:33">
      <c r="AG4175" s="59"/>
    </row>
    <row r="4176" spans="33:33">
      <c r="AG4176" s="59"/>
    </row>
    <row r="4177" spans="33:33">
      <c r="AG4177" s="59"/>
    </row>
    <row r="4178" spans="33:33">
      <c r="AG4178" s="59"/>
    </row>
    <row r="4179" spans="33:33">
      <c r="AG4179" s="59"/>
    </row>
    <row r="4180" spans="33:33">
      <c r="AG4180" s="59"/>
    </row>
    <row r="4181" spans="33:33">
      <c r="AG4181" s="59"/>
    </row>
    <row r="4182" spans="33:33">
      <c r="AG4182" s="59"/>
    </row>
    <row r="4183" spans="33:33">
      <c r="AG4183" s="59"/>
    </row>
    <row r="4184" spans="33:33">
      <c r="AG4184" s="59"/>
    </row>
    <row r="4185" spans="33:33">
      <c r="AG4185" s="59"/>
    </row>
    <row r="4186" spans="33:33">
      <c r="AG4186" s="59"/>
    </row>
    <row r="4187" spans="33:33">
      <c r="AG4187" s="59"/>
    </row>
    <row r="4188" spans="33:33">
      <c r="AG4188" s="59"/>
    </row>
    <row r="4189" spans="33:33">
      <c r="AG4189" s="59"/>
    </row>
    <row r="4190" spans="33:33">
      <c r="AG4190" s="59"/>
    </row>
    <row r="4191" spans="33:33">
      <c r="AG4191" s="59"/>
    </row>
    <row r="4192" spans="33:33">
      <c r="AG4192" s="59"/>
    </row>
    <row r="4193" spans="33:33">
      <c r="AG4193" s="59"/>
    </row>
    <row r="4194" spans="33:33">
      <c r="AG4194" s="59"/>
    </row>
    <row r="4195" spans="33:33">
      <c r="AG4195" s="59"/>
    </row>
    <row r="4196" spans="33:33">
      <c r="AG4196" s="59"/>
    </row>
    <row r="4197" spans="33:33">
      <c r="AG4197" s="59"/>
    </row>
    <row r="4198" spans="33:33">
      <c r="AG4198" s="59"/>
    </row>
    <row r="4199" spans="33:33">
      <c r="AG4199" s="59"/>
    </row>
    <row r="4200" spans="33:33">
      <c r="AG4200" s="59"/>
    </row>
    <row r="4201" spans="33:33">
      <c r="AG4201" s="59"/>
    </row>
    <row r="4202" spans="33:33">
      <c r="AG4202" s="59"/>
    </row>
    <row r="4203" spans="33:33">
      <c r="AG4203" s="59"/>
    </row>
    <row r="4204" spans="33:33">
      <c r="AG4204" s="59"/>
    </row>
    <row r="4205" spans="33:33">
      <c r="AG4205" s="59"/>
    </row>
    <row r="4206" spans="33:33">
      <c r="AG4206" s="59"/>
    </row>
    <row r="4207" spans="33:33">
      <c r="AG4207" s="59"/>
    </row>
    <row r="4208" spans="33:33">
      <c r="AG4208" s="59"/>
    </row>
    <row r="4209" spans="33:33">
      <c r="AG4209" s="59"/>
    </row>
    <row r="4210" spans="33:33">
      <c r="AG4210" s="59"/>
    </row>
    <row r="4211" spans="33:33">
      <c r="AG4211" s="59"/>
    </row>
    <row r="4212" spans="33:33">
      <c r="AG4212" s="59"/>
    </row>
    <row r="4213" spans="33:33">
      <c r="AG4213" s="59"/>
    </row>
    <row r="4214" spans="33:33">
      <c r="AG4214" s="59"/>
    </row>
    <row r="4215" spans="33:33">
      <c r="AG4215" s="59"/>
    </row>
    <row r="4216" spans="33:33">
      <c r="AG4216" s="59"/>
    </row>
    <row r="4217" spans="33:33">
      <c r="AG4217" s="59"/>
    </row>
    <row r="4218" spans="33:33">
      <c r="AG4218" s="59"/>
    </row>
    <row r="4219" spans="33:33">
      <c r="AG4219" s="59"/>
    </row>
    <row r="4220" spans="33:33">
      <c r="AG4220" s="59"/>
    </row>
    <row r="4221" spans="33:33">
      <c r="AG4221" s="59"/>
    </row>
    <row r="4222" spans="33:33">
      <c r="AG4222" s="59"/>
    </row>
    <row r="4223" spans="33:33">
      <c r="AG4223" s="59"/>
    </row>
    <row r="4224" spans="33:33">
      <c r="AG4224" s="59"/>
    </row>
    <row r="4225" spans="33:33">
      <c r="AG4225" s="59"/>
    </row>
    <row r="4226" spans="33:33">
      <c r="AG4226" s="59"/>
    </row>
    <row r="4227" spans="33:33">
      <c r="AG4227" s="59"/>
    </row>
    <row r="4228" spans="33:33">
      <c r="AG4228" s="59"/>
    </row>
    <row r="4229" spans="33:33">
      <c r="AG4229" s="59"/>
    </row>
    <row r="4230" spans="33:33">
      <c r="AG4230" s="59"/>
    </row>
    <row r="4231" spans="33:33">
      <c r="AG4231" s="59"/>
    </row>
    <row r="4232" spans="33:33">
      <c r="AG4232" s="59"/>
    </row>
    <row r="4233" spans="33:33">
      <c r="AG4233" s="59"/>
    </row>
    <row r="4234" spans="33:33">
      <c r="AG4234" s="59"/>
    </row>
    <row r="4235" spans="33:33">
      <c r="AG4235" s="59"/>
    </row>
    <row r="4236" spans="33:33">
      <c r="AG4236" s="59"/>
    </row>
    <row r="4237" spans="33:33">
      <c r="AG4237" s="59"/>
    </row>
    <row r="4238" spans="33:33">
      <c r="AG4238" s="59"/>
    </row>
    <row r="4239" spans="33:33">
      <c r="AG4239" s="59"/>
    </row>
    <row r="4240" spans="33:33">
      <c r="AG4240" s="59"/>
    </row>
    <row r="4241" spans="33:33">
      <c r="AG4241" s="59"/>
    </row>
    <row r="4242" spans="33:33">
      <c r="AG4242" s="59"/>
    </row>
    <row r="4243" spans="33:33">
      <c r="AG4243" s="59"/>
    </row>
    <row r="4244" spans="33:33">
      <c r="AG4244" s="59"/>
    </row>
    <row r="4245" spans="33:33">
      <c r="AG4245" s="59"/>
    </row>
    <row r="4246" spans="33:33">
      <c r="AG4246" s="59"/>
    </row>
    <row r="4247" spans="33:33">
      <c r="AG4247" s="59"/>
    </row>
    <row r="4248" spans="33:33">
      <c r="AG4248" s="59"/>
    </row>
    <row r="4249" spans="33:33">
      <c r="AG4249" s="59"/>
    </row>
    <row r="4250" spans="33:33">
      <c r="AG4250" s="59"/>
    </row>
    <row r="4251" spans="33:33">
      <c r="AG4251" s="59"/>
    </row>
    <row r="4252" spans="33:33">
      <c r="AG4252" s="59"/>
    </row>
    <row r="4253" spans="33:33">
      <c r="AG4253" s="59"/>
    </row>
    <row r="4254" spans="33:33">
      <c r="AG4254" s="59"/>
    </row>
    <row r="4255" spans="33:33">
      <c r="AG4255" s="59"/>
    </row>
    <row r="4256" spans="33:33">
      <c r="AG4256" s="59"/>
    </row>
    <row r="4257" spans="33:33">
      <c r="AG4257" s="59"/>
    </row>
    <row r="4258" spans="33:33">
      <c r="AG4258" s="59"/>
    </row>
    <row r="4259" spans="33:33">
      <c r="AG4259" s="59"/>
    </row>
    <row r="4260" spans="33:33">
      <c r="AG4260" s="59"/>
    </row>
    <row r="4261" spans="33:33">
      <c r="AG4261" s="59"/>
    </row>
    <row r="4262" spans="33:33">
      <c r="AG4262" s="59"/>
    </row>
    <row r="4263" spans="33:33">
      <c r="AG4263" s="59"/>
    </row>
    <row r="4264" spans="33:33">
      <c r="AG4264" s="59"/>
    </row>
    <row r="4265" spans="33:33">
      <c r="AG4265" s="59"/>
    </row>
    <row r="4266" spans="33:33">
      <c r="AG4266" s="59"/>
    </row>
    <row r="4267" spans="33:33">
      <c r="AG4267" s="59"/>
    </row>
    <row r="4268" spans="33:33">
      <c r="AG4268" s="59"/>
    </row>
    <row r="4269" spans="33:33">
      <c r="AG4269" s="59"/>
    </row>
    <row r="4270" spans="33:33">
      <c r="AG4270" s="59"/>
    </row>
    <row r="4271" spans="33:33">
      <c r="AG4271" s="59"/>
    </row>
    <row r="4272" spans="33:33">
      <c r="AG4272" s="59"/>
    </row>
    <row r="4273" spans="33:33">
      <c r="AG4273" s="59"/>
    </row>
    <row r="4274" spans="33:33">
      <c r="AG4274" s="59"/>
    </row>
    <row r="4275" spans="33:33">
      <c r="AG4275" s="59"/>
    </row>
    <row r="4276" spans="33:33">
      <c r="AG4276" s="59"/>
    </row>
    <row r="4277" spans="33:33">
      <c r="AG4277" s="59"/>
    </row>
    <row r="4278" spans="33:33">
      <c r="AG4278" s="59"/>
    </row>
    <row r="4279" spans="33:33">
      <c r="AG4279" s="59"/>
    </row>
    <row r="4280" spans="33:33">
      <c r="AG4280" s="59"/>
    </row>
    <row r="4281" spans="33:33">
      <c r="AG4281" s="59"/>
    </row>
    <row r="4282" spans="33:33">
      <c r="AG4282" s="59"/>
    </row>
    <row r="4283" spans="33:33">
      <c r="AG4283" s="59"/>
    </row>
    <row r="4284" spans="33:33">
      <c r="AG4284" s="59"/>
    </row>
    <row r="4285" spans="33:33">
      <c r="AG4285" s="59"/>
    </row>
    <row r="4286" spans="33:33">
      <c r="AG4286" s="59"/>
    </row>
    <row r="4287" spans="33:33">
      <c r="AG4287" s="59"/>
    </row>
    <row r="4288" spans="33:33">
      <c r="AG4288" s="59"/>
    </row>
    <row r="4289" spans="33:33">
      <c r="AG4289" s="59"/>
    </row>
    <row r="4290" spans="33:33">
      <c r="AG4290" s="59"/>
    </row>
    <row r="4291" spans="33:33">
      <c r="AG4291" s="59"/>
    </row>
    <row r="4292" spans="33:33">
      <c r="AG4292" s="59"/>
    </row>
    <row r="4293" spans="33:33">
      <c r="AG4293" s="59"/>
    </row>
    <row r="4294" spans="33:33">
      <c r="AG4294" s="59"/>
    </row>
    <row r="4295" spans="33:33">
      <c r="AG4295" s="59"/>
    </row>
    <row r="4296" spans="33:33">
      <c r="AG4296" s="59"/>
    </row>
    <row r="4297" spans="33:33">
      <c r="AG4297" s="59"/>
    </row>
    <row r="4298" spans="33:33">
      <c r="AG4298" s="59"/>
    </row>
    <row r="4299" spans="33:33">
      <c r="AG4299" s="59"/>
    </row>
    <row r="4300" spans="33:33">
      <c r="AG4300" s="59"/>
    </row>
    <row r="4301" spans="33:33">
      <c r="AG4301" s="59"/>
    </row>
    <row r="4302" spans="33:33">
      <c r="AG4302" s="59"/>
    </row>
    <row r="4303" spans="33:33">
      <c r="AG4303" s="59"/>
    </row>
    <row r="4304" spans="33:33">
      <c r="AG4304" s="59"/>
    </row>
    <row r="4305" spans="33:33">
      <c r="AG4305" s="59"/>
    </row>
    <row r="4306" spans="33:33">
      <c r="AG4306" s="59"/>
    </row>
    <row r="4307" spans="33:33">
      <c r="AG4307" s="59"/>
    </row>
    <row r="4308" spans="33:33">
      <c r="AG4308" s="59"/>
    </row>
    <row r="4309" spans="33:33">
      <c r="AG4309" s="59"/>
    </row>
    <row r="4310" spans="33:33">
      <c r="AG4310" s="59"/>
    </row>
    <row r="4311" spans="33:33">
      <c r="AG4311" s="59"/>
    </row>
    <row r="4312" spans="33:33">
      <c r="AG4312" s="59"/>
    </row>
    <row r="4313" spans="33:33">
      <c r="AG4313" s="59"/>
    </row>
    <row r="4314" spans="33:33">
      <c r="AG4314" s="59"/>
    </row>
    <row r="4315" spans="33:33">
      <c r="AG4315" s="59"/>
    </row>
    <row r="4316" spans="33:33">
      <c r="AG4316" s="59"/>
    </row>
    <row r="4317" spans="33:33">
      <c r="AG4317" s="59"/>
    </row>
    <row r="4318" spans="33:33">
      <c r="AG4318" s="59"/>
    </row>
    <row r="4319" spans="33:33">
      <c r="AG4319" s="59"/>
    </row>
    <row r="4320" spans="33:33">
      <c r="AG4320" s="59"/>
    </row>
    <row r="4321" spans="33:33">
      <c r="AG4321" s="59"/>
    </row>
    <row r="4322" spans="33:33">
      <c r="AG4322" s="59"/>
    </row>
    <row r="4323" spans="33:33">
      <c r="AG4323" s="59"/>
    </row>
    <row r="4324" spans="33:33">
      <c r="AG4324" s="59"/>
    </row>
    <row r="4325" spans="33:33">
      <c r="AG4325" s="59"/>
    </row>
    <row r="4326" spans="33:33">
      <c r="AG4326" s="59"/>
    </row>
    <row r="4327" spans="33:33">
      <c r="AG4327" s="59"/>
    </row>
    <row r="4328" spans="33:33">
      <c r="AG4328" s="59"/>
    </row>
    <row r="4329" spans="33:33">
      <c r="AG4329" s="59"/>
    </row>
    <row r="4330" spans="33:33">
      <c r="AG4330" s="59"/>
    </row>
    <row r="4331" spans="33:33">
      <c r="AG4331" s="59"/>
    </row>
    <row r="4332" spans="33:33">
      <c r="AG4332" s="59"/>
    </row>
    <row r="4333" spans="33:33">
      <c r="AG4333" s="59"/>
    </row>
    <row r="4334" spans="33:33">
      <c r="AG4334" s="59"/>
    </row>
    <row r="4335" spans="33:33">
      <c r="AG4335" s="59"/>
    </row>
    <row r="4336" spans="33:33">
      <c r="AG4336" s="59"/>
    </row>
    <row r="4337" spans="33:33">
      <c r="AG4337" s="59"/>
    </row>
    <row r="4338" spans="33:33">
      <c r="AG4338" s="59"/>
    </row>
    <row r="4339" spans="33:33">
      <c r="AG4339" s="59"/>
    </row>
    <row r="4340" spans="33:33">
      <c r="AG4340" s="59"/>
    </row>
    <row r="4341" spans="33:33">
      <c r="AG4341" s="59"/>
    </row>
    <row r="4342" spans="33:33">
      <c r="AG4342" s="59"/>
    </row>
    <row r="4343" spans="33:33">
      <c r="AG4343" s="59"/>
    </row>
    <row r="4344" spans="33:33">
      <c r="AG4344" s="59"/>
    </row>
    <row r="4345" spans="33:33">
      <c r="AG4345" s="59"/>
    </row>
    <row r="4346" spans="33:33">
      <c r="AG4346" s="59"/>
    </row>
    <row r="4347" spans="33:33">
      <c r="AG4347" s="59"/>
    </row>
    <row r="4348" spans="33:33">
      <c r="AG4348" s="59"/>
    </row>
    <row r="4349" spans="33:33">
      <c r="AG4349" s="59"/>
    </row>
    <row r="4350" spans="33:33">
      <c r="AG4350" s="59"/>
    </row>
    <row r="4351" spans="33:33">
      <c r="AG4351" s="59"/>
    </row>
    <row r="4352" spans="33:33">
      <c r="AG4352" s="59"/>
    </row>
    <row r="4353" spans="33:33">
      <c r="AG4353" s="59"/>
    </row>
    <row r="4354" spans="33:33">
      <c r="AG4354" s="59"/>
    </row>
    <row r="4355" spans="33:33">
      <c r="AG4355" s="59"/>
    </row>
    <row r="4356" spans="33:33">
      <c r="AG4356" s="59"/>
    </row>
    <row r="4357" spans="33:33">
      <c r="AG4357" s="59"/>
    </row>
    <row r="4358" spans="33:33">
      <c r="AG4358" s="59"/>
    </row>
    <row r="4359" spans="33:33">
      <c r="AG4359" s="59"/>
    </row>
    <row r="4360" spans="33:33">
      <c r="AG4360" s="59"/>
    </row>
    <row r="4361" spans="33:33">
      <c r="AG4361" s="59"/>
    </row>
    <row r="4362" spans="33:33">
      <c r="AG4362" s="59"/>
    </row>
    <row r="4363" spans="33:33">
      <c r="AG4363" s="59"/>
    </row>
    <row r="4364" spans="33:33">
      <c r="AG4364" s="59"/>
    </row>
    <row r="4365" spans="33:33">
      <c r="AG4365" s="59"/>
    </row>
    <row r="4366" spans="33:33">
      <c r="AG4366" s="59"/>
    </row>
    <row r="4367" spans="33:33">
      <c r="AG4367" s="59"/>
    </row>
    <row r="4368" spans="33:33">
      <c r="AG4368" s="59"/>
    </row>
    <row r="4369" spans="33:33">
      <c r="AG4369" s="59"/>
    </row>
    <row r="4370" spans="33:33">
      <c r="AG4370" s="59"/>
    </row>
    <row r="4371" spans="33:33">
      <c r="AG4371" s="59"/>
    </row>
    <row r="4372" spans="33:33">
      <c r="AG4372" s="59"/>
    </row>
    <row r="4373" spans="33:33">
      <c r="AG4373" s="59"/>
    </row>
    <row r="4374" spans="33:33">
      <c r="AG4374" s="59"/>
    </row>
    <row r="4375" spans="33:33">
      <c r="AG4375" s="59"/>
    </row>
    <row r="4376" spans="33:33">
      <c r="AG4376" s="59"/>
    </row>
    <row r="4377" spans="33:33">
      <c r="AG4377" s="59"/>
    </row>
    <row r="4378" spans="33:33">
      <c r="AG4378" s="59"/>
    </row>
    <row r="4379" spans="33:33">
      <c r="AG4379" s="59"/>
    </row>
    <row r="4380" spans="33:33">
      <c r="AG4380" s="59"/>
    </row>
    <row r="4381" spans="33:33">
      <c r="AG4381" s="59"/>
    </row>
    <row r="4382" spans="33:33">
      <c r="AG4382" s="59"/>
    </row>
    <row r="4383" spans="33:33">
      <c r="AG4383" s="59"/>
    </row>
    <row r="4384" spans="33:33">
      <c r="AG4384" s="59"/>
    </row>
    <row r="4385" spans="33:33">
      <c r="AG4385" s="59"/>
    </row>
    <row r="4386" spans="33:33">
      <c r="AG4386" s="59"/>
    </row>
    <row r="4387" spans="33:33">
      <c r="AG4387" s="59"/>
    </row>
    <row r="4388" spans="33:33">
      <c r="AG4388" s="59"/>
    </row>
    <row r="4389" spans="33:33">
      <c r="AG4389" s="59"/>
    </row>
    <row r="4390" spans="33:33">
      <c r="AG4390" s="59"/>
    </row>
    <row r="4391" spans="33:33">
      <c r="AG4391" s="59"/>
    </row>
    <row r="4392" spans="33:33">
      <c r="AG4392" s="59"/>
    </row>
    <row r="4393" spans="33:33">
      <c r="AG4393" s="59"/>
    </row>
    <row r="4394" spans="33:33">
      <c r="AG4394" s="59"/>
    </row>
    <row r="4395" spans="33:33">
      <c r="AG4395" s="59"/>
    </row>
    <row r="4396" spans="33:33">
      <c r="AG4396" s="59"/>
    </row>
    <row r="4397" spans="33:33">
      <c r="AG4397" s="59"/>
    </row>
    <row r="4398" spans="33:33">
      <c r="AG4398" s="59"/>
    </row>
    <row r="4399" spans="33:33">
      <c r="AG4399" s="59"/>
    </row>
    <row r="4400" spans="33:33">
      <c r="AG4400" s="59"/>
    </row>
    <row r="4401" spans="33:33">
      <c r="AG4401" s="59"/>
    </row>
    <row r="4402" spans="33:33">
      <c r="AG4402" s="59"/>
    </row>
    <row r="4403" spans="33:33">
      <c r="AG4403" s="59"/>
    </row>
    <row r="4404" spans="33:33">
      <c r="AG4404" s="59"/>
    </row>
    <row r="4405" spans="33:33">
      <c r="AG4405" s="59"/>
    </row>
    <row r="4406" spans="33:33">
      <c r="AG4406" s="59"/>
    </row>
    <row r="4407" spans="33:33">
      <c r="AG4407" s="59"/>
    </row>
    <row r="4408" spans="33:33">
      <c r="AG4408" s="59"/>
    </row>
    <row r="4409" spans="33:33">
      <c r="AG4409" s="59"/>
    </row>
    <row r="4410" spans="33:33">
      <c r="AG4410" s="59"/>
    </row>
    <row r="4411" spans="33:33">
      <c r="AG4411" s="59"/>
    </row>
    <row r="4412" spans="33:33">
      <c r="AG4412" s="59"/>
    </row>
    <row r="4413" spans="33:33">
      <c r="AG4413" s="59"/>
    </row>
    <row r="4414" spans="33:33">
      <c r="AG4414" s="59"/>
    </row>
    <row r="4415" spans="33:33">
      <c r="AG4415" s="59"/>
    </row>
    <row r="4416" spans="33:33">
      <c r="AG4416" s="59"/>
    </row>
    <row r="4417" spans="33:33">
      <c r="AG4417" s="59"/>
    </row>
    <row r="4418" spans="33:33">
      <c r="AG4418" s="59"/>
    </row>
    <row r="4419" spans="33:33">
      <c r="AG4419" s="59"/>
    </row>
    <row r="4420" spans="33:33">
      <c r="AG4420" s="59"/>
    </row>
    <row r="4421" spans="33:33">
      <c r="AG4421" s="59"/>
    </row>
    <row r="4422" spans="33:33">
      <c r="AG4422" s="59"/>
    </row>
    <row r="4423" spans="33:33">
      <c r="AG4423" s="59"/>
    </row>
    <row r="4424" spans="33:33">
      <c r="AG4424" s="59"/>
    </row>
    <row r="4425" spans="33:33">
      <c r="AG4425" s="59"/>
    </row>
    <row r="4426" spans="33:33">
      <c r="AG4426" s="59"/>
    </row>
    <row r="4427" spans="33:33">
      <c r="AG4427" s="59"/>
    </row>
    <row r="4428" spans="33:33">
      <c r="AG4428" s="59"/>
    </row>
    <row r="4429" spans="33:33">
      <c r="AG4429" s="59"/>
    </row>
    <row r="4430" spans="33:33">
      <c r="AG4430" s="59"/>
    </row>
    <row r="4431" spans="33:33">
      <c r="AG4431" s="59"/>
    </row>
    <row r="4432" spans="33:33">
      <c r="AG4432" s="59"/>
    </row>
    <row r="4433" spans="33:33">
      <c r="AG4433" s="59"/>
    </row>
    <row r="4434" spans="33:33">
      <c r="AG4434" s="59"/>
    </row>
    <row r="4435" spans="33:33">
      <c r="AG4435" s="59"/>
    </row>
    <row r="4436" spans="33:33">
      <c r="AG4436" s="59"/>
    </row>
    <row r="4437" spans="33:33">
      <c r="AG4437" s="59"/>
    </row>
    <row r="4438" spans="33:33">
      <c r="AG4438" s="59"/>
    </row>
    <row r="4439" spans="33:33">
      <c r="AG4439" s="59"/>
    </row>
    <row r="4440" spans="33:33">
      <c r="AG4440" s="59"/>
    </row>
    <row r="4441" spans="33:33">
      <c r="AG4441" s="59"/>
    </row>
    <row r="4442" spans="33:33">
      <c r="AG4442" s="59"/>
    </row>
    <row r="4443" spans="33:33">
      <c r="AG4443" s="59"/>
    </row>
    <row r="4444" spans="33:33">
      <c r="AG4444" s="59"/>
    </row>
    <row r="4445" spans="33:33">
      <c r="AG4445" s="59"/>
    </row>
    <row r="4446" spans="33:33">
      <c r="AG4446" s="59"/>
    </row>
    <row r="4447" spans="33:33">
      <c r="AG4447" s="59"/>
    </row>
    <row r="4448" spans="33:33">
      <c r="AG4448" s="59"/>
    </row>
    <row r="4449" spans="33:33">
      <c r="AG4449" s="59"/>
    </row>
    <row r="4450" spans="33:33">
      <c r="AG4450" s="59"/>
    </row>
    <row r="4451" spans="33:33">
      <c r="AG4451" s="59"/>
    </row>
    <row r="4452" spans="33:33">
      <c r="AG4452" s="59"/>
    </row>
    <row r="4453" spans="33:33">
      <c r="AG4453" s="59"/>
    </row>
    <row r="4454" spans="33:33">
      <c r="AG4454" s="59"/>
    </row>
    <row r="4455" spans="33:33">
      <c r="AG4455" s="59"/>
    </row>
    <row r="4456" spans="33:33">
      <c r="AG4456" s="59"/>
    </row>
    <row r="4457" spans="33:33">
      <c r="AG4457" s="59"/>
    </row>
    <row r="4458" spans="33:33">
      <c r="AG4458" s="59"/>
    </row>
    <row r="4459" spans="33:33">
      <c r="AG4459" s="59"/>
    </row>
    <row r="4460" spans="33:33">
      <c r="AG4460" s="59"/>
    </row>
    <row r="4461" spans="33:33">
      <c r="AG4461" s="59"/>
    </row>
    <row r="4462" spans="33:33">
      <c r="AG4462" s="59"/>
    </row>
    <row r="4463" spans="33:33">
      <c r="AG4463" s="59"/>
    </row>
    <row r="4464" spans="33:33">
      <c r="AG4464" s="59"/>
    </row>
    <row r="4465" spans="33:33">
      <c r="AG4465" s="59"/>
    </row>
    <row r="4466" spans="33:33">
      <c r="AG4466" s="59"/>
    </row>
    <row r="4467" spans="33:33">
      <c r="AG4467" s="59"/>
    </row>
    <row r="4468" spans="33:33">
      <c r="AG4468" s="59"/>
    </row>
    <row r="4469" spans="33:33">
      <c r="AG4469" s="59"/>
    </row>
    <row r="4470" spans="33:33">
      <c r="AG4470" s="59"/>
    </row>
    <row r="4471" spans="33:33">
      <c r="AG4471" s="59"/>
    </row>
    <row r="4472" spans="33:33">
      <c r="AG4472" s="59"/>
    </row>
    <row r="4473" spans="33:33">
      <c r="AG4473" s="59"/>
    </row>
    <row r="4474" spans="33:33">
      <c r="AG4474" s="59"/>
    </row>
    <row r="4475" spans="33:33">
      <c r="AG4475" s="59"/>
    </row>
    <row r="4476" spans="33:33">
      <c r="AG4476" s="59"/>
    </row>
    <row r="4477" spans="33:33">
      <c r="AG4477" s="59"/>
    </row>
    <row r="4478" spans="33:33">
      <c r="AG4478" s="59"/>
    </row>
    <row r="4479" spans="33:33">
      <c r="AG4479" s="59"/>
    </row>
    <row r="4480" spans="33:33">
      <c r="AG4480" s="59"/>
    </row>
    <row r="4481" spans="33:33">
      <c r="AG4481" s="59"/>
    </row>
    <row r="4482" spans="33:33">
      <c r="AG4482" s="59"/>
    </row>
    <row r="4483" spans="33:33">
      <c r="AG4483" s="59"/>
    </row>
    <row r="4484" spans="33:33">
      <c r="AG4484" s="59"/>
    </row>
    <row r="4485" spans="33:33">
      <c r="AG4485" s="59"/>
    </row>
    <row r="4486" spans="33:33">
      <c r="AG4486" s="59"/>
    </row>
    <row r="4487" spans="33:33">
      <c r="AG4487" s="59"/>
    </row>
    <row r="4488" spans="33:33">
      <c r="AG4488" s="59"/>
    </row>
    <row r="4489" spans="33:33">
      <c r="AG4489" s="59"/>
    </row>
    <row r="4490" spans="33:33">
      <c r="AG4490" s="59"/>
    </row>
    <row r="4491" spans="33:33">
      <c r="AG4491" s="59"/>
    </row>
    <row r="4492" spans="33:33">
      <c r="AG4492" s="59"/>
    </row>
    <row r="4493" spans="33:33">
      <c r="AG4493" s="59"/>
    </row>
    <row r="4494" spans="33:33">
      <c r="AG4494" s="59"/>
    </row>
    <row r="4495" spans="33:33">
      <c r="AG4495" s="59"/>
    </row>
    <row r="4496" spans="33:33">
      <c r="AG4496" s="59"/>
    </row>
    <row r="4497" spans="33:33">
      <c r="AG4497" s="59"/>
    </row>
    <row r="4498" spans="33:33">
      <c r="AG4498" s="59"/>
    </row>
    <row r="4499" spans="33:33">
      <c r="AG4499" s="59"/>
    </row>
    <row r="4500" spans="33:33">
      <c r="AG4500" s="59"/>
    </row>
    <row r="4501" spans="33:33">
      <c r="AG4501" s="59"/>
    </row>
    <row r="4502" spans="33:33">
      <c r="AG4502" s="59"/>
    </row>
    <row r="4503" spans="33:33">
      <c r="AG4503" s="59"/>
    </row>
    <row r="4504" spans="33:33">
      <c r="AG4504" s="59"/>
    </row>
    <row r="4505" spans="33:33">
      <c r="AG4505" s="59"/>
    </row>
    <row r="4506" spans="33:33">
      <c r="AG4506" s="59"/>
    </row>
    <row r="4507" spans="33:33">
      <c r="AG4507" s="59"/>
    </row>
    <row r="4508" spans="33:33">
      <c r="AG4508" s="59"/>
    </row>
    <row r="4509" spans="33:33">
      <c r="AG4509" s="59"/>
    </row>
    <row r="4510" spans="33:33">
      <c r="AG4510" s="59"/>
    </row>
    <row r="4511" spans="33:33">
      <c r="AG4511" s="59"/>
    </row>
    <row r="4512" spans="33:33">
      <c r="AG4512" s="59"/>
    </row>
    <row r="4513" spans="33:33">
      <c r="AG4513" s="59"/>
    </row>
    <row r="4514" spans="33:33">
      <c r="AG4514" s="59"/>
    </row>
    <row r="4515" spans="33:33">
      <c r="AG4515" s="59"/>
    </row>
    <row r="4516" spans="33:33">
      <c r="AG4516" s="59"/>
    </row>
    <row r="4517" spans="33:33">
      <c r="AG4517" s="59"/>
    </row>
    <row r="4518" spans="33:33">
      <c r="AG4518" s="59"/>
    </row>
    <row r="4519" spans="33:33">
      <c r="AG4519" s="59"/>
    </row>
    <row r="4520" spans="33:33">
      <c r="AG4520" s="59"/>
    </row>
    <row r="4521" spans="33:33">
      <c r="AG4521" s="59"/>
    </row>
    <row r="4522" spans="33:33">
      <c r="AG4522" s="59"/>
    </row>
    <row r="4523" spans="33:33">
      <c r="AG4523" s="59"/>
    </row>
    <row r="4524" spans="33:33">
      <c r="AG4524" s="59"/>
    </row>
    <row r="4525" spans="33:33">
      <c r="AG4525" s="59"/>
    </row>
    <row r="4526" spans="33:33">
      <c r="AG4526" s="59"/>
    </row>
    <row r="4527" spans="33:33">
      <c r="AG4527" s="59"/>
    </row>
    <row r="4528" spans="33:33">
      <c r="AG4528" s="59"/>
    </row>
    <row r="4529" spans="33:33">
      <c r="AG4529" s="59"/>
    </row>
    <row r="4530" spans="33:33">
      <c r="AG4530" s="59"/>
    </row>
    <row r="4531" spans="33:33">
      <c r="AG4531" s="59"/>
    </row>
    <row r="4532" spans="33:33">
      <c r="AG4532" s="59"/>
    </row>
    <row r="4533" spans="33:33">
      <c r="AG4533" s="59"/>
    </row>
    <row r="4534" spans="33:33">
      <c r="AG4534" s="59"/>
    </row>
    <row r="4535" spans="33:33">
      <c r="AG4535" s="59"/>
    </row>
    <row r="4536" spans="33:33">
      <c r="AG4536" s="59"/>
    </row>
    <row r="4537" spans="33:33">
      <c r="AG4537" s="59"/>
    </row>
    <row r="4538" spans="33:33">
      <c r="AG4538" s="59"/>
    </row>
    <row r="4539" spans="33:33">
      <c r="AG4539" s="59"/>
    </row>
    <row r="4540" spans="33:33">
      <c r="AG4540" s="59"/>
    </row>
    <row r="4541" spans="33:33">
      <c r="AG4541" s="59"/>
    </row>
    <row r="4542" spans="33:33">
      <c r="AG4542" s="59"/>
    </row>
    <row r="4543" spans="33:33">
      <c r="AG4543" s="59"/>
    </row>
    <row r="4544" spans="33:33">
      <c r="AG4544" s="59"/>
    </row>
    <row r="4545" spans="33:33">
      <c r="AG4545" s="59"/>
    </row>
    <row r="4546" spans="33:33">
      <c r="AG4546" s="59"/>
    </row>
    <row r="4547" spans="33:33">
      <c r="AG4547" s="59"/>
    </row>
    <row r="4548" spans="33:33">
      <c r="AG4548" s="59"/>
    </row>
    <row r="4549" spans="33:33">
      <c r="AG4549" s="59"/>
    </row>
    <row r="4550" spans="33:33">
      <c r="AG4550" s="59"/>
    </row>
    <row r="4551" spans="33:33">
      <c r="AG4551" s="59"/>
    </row>
    <row r="4552" spans="33:33">
      <c r="AG4552" s="59"/>
    </row>
    <row r="4553" spans="33:33">
      <c r="AG4553" s="59"/>
    </row>
    <row r="4554" spans="33:33">
      <c r="AG4554" s="59"/>
    </row>
    <row r="4555" spans="33:33">
      <c r="AG4555" s="59"/>
    </row>
    <row r="4556" spans="33:33">
      <c r="AG4556" s="59"/>
    </row>
    <row r="4557" spans="33:33">
      <c r="AG4557" s="59"/>
    </row>
    <row r="4558" spans="33:33">
      <c r="AG4558" s="59"/>
    </row>
    <row r="4559" spans="33:33">
      <c r="AG4559" s="59"/>
    </row>
    <row r="4560" spans="33:33">
      <c r="AG4560" s="59"/>
    </row>
    <row r="4561" spans="33:33">
      <c r="AG4561" s="59"/>
    </row>
    <row r="4562" spans="33:33">
      <c r="AG4562" s="59"/>
    </row>
    <row r="4563" spans="33:33">
      <c r="AG4563" s="59"/>
    </row>
    <row r="4564" spans="33:33">
      <c r="AG4564" s="59"/>
    </row>
    <row r="4565" spans="33:33">
      <c r="AG4565" s="59"/>
    </row>
    <row r="4566" spans="33:33">
      <c r="AG4566" s="59"/>
    </row>
    <row r="4567" spans="33:33">
      <c r="AG4567" s="59"/>
    </row>
    <row r="4568" spans="33:33">
      <c r="AG4568" s="59"/>
    </row>
    <row r="4569" spans="33:33">
      <c r="AG4569" s="59"/>
    </row>
    <row r="4570" spans="33:33">
      <c r="AG4570" s="59"/>
    </row>
    <row r="4571" spans="33:33">
      <c r="AG4571" s="59"/>
    </row>
    <row r="4572" spans="33:33">
      <c r="AG4572" s="59"/>
    </row>
    <row r="4573" spans="33:33">
      <c r="AG4573" s="59"/>
    </row>
    <row r="4574" spans="33:33">
      <c r="AG4574" s="59"/>
    </row>
    <row r="4575" spans="33:33">
      <c r="AG4575" s="59"/>
    </row>
    <row r="4576" spans="33:33">
      <c r="AG4576" s="59"/>
    </row>
    <row r="4577" spans="33:33">
      <c r="AG4577" s="59"/>
    </row>
    <row r="4578" spans="33:33">
      <c r="AG4578" s="59"/>
    </row>
    <row r="4579" spans="33:33">
      <c r="AG4579" s="59"/>
    </row>
    <row r="4580" spans="33:33">
      <c r="AG4580" s="59"/>
    </row>
    <row r="4581" spans="33:33">
      <c r="AG4581" s="59"/>
    </row>
    <row r="4582" spans="33:33">
      <c r="AG4582" s="59"/>
    </row>
    <row r="4583" spans="33:33">
      <c r="AG4583" s="59"/>
    </row>
    <row r="4584" spans="33:33">
      <c r="AG4584" s="59"/>
    </row>
    <row r="4585" spans="33:33">
      <c r="AG4585" s="59"/>
    </row>
    <row r="4586" spans="33:33">
      <c r="AG4586" s="59"/>
    </row>
    <row r="4587" spans="33:33">
      <c r="AG4587" s="59"/>
    </row>
    <row r="4588" spans="33:33">
      <c r="AG4588" s="59"/>
    </row>
    <row r="4589" spans="33:33">
      <c r="AG4589" s="59"/>
    </row>
    <row r="4590" spans="33:33">
      <c r="AG4590" s="59"/>
    </row>
    <row r="4591" spans="33:33">
      <c r="AG4591" s="59"/>
    </row>
    <row r="4592" spans="33:33">
      <c r="AG4592" s="59"/>
    </row>
    <row r="4593" spans="33:33">
      <c r="AG4593" s="59"/>
    </row>
    <row r="4594" spans="33:33">
      <c r="AG4594" s="59"/>
    </row>
    <row r="4595" spans="33:33">
      <c r="AG4595" s="59"/>
    </row>
    <row r="4596" spans="33:33">
      <c r="AG4596" s="59"/>
    </row>
    <row r="4597" spans="33:33">
      <c r="AG4597" s="59"/>
    </row>
    <row r="4598" spans="33:33">
      <c r="AG4598" s="59"/>
    </row>
    <row r="4599" spans="33:33">
      <c r="AG4599" s="59"/>
    </row>
    <row r="4600" spans="33:33">
      <c r="AG4600" s="59"/>
    </row>
    <row r="4601" spans="33:33">
      <c r="AG4601" s="59"/>
    </row>
    <row r="4602" spans="33:33">
      <c r="AG4602" s="59"/>
    </row>
    <row r="4603" spans="33:33">
      <c r="AG4603" s="59"/>
    </row>
    <row r="4604" spans="33:33">
      <c r="AG4604" s="59"/>
    </row>
    <row r="4605" spans="33:33">
      <c r="AG4605" s="59"/>
    </row>
    <row r="4606" spans="33:33">
      <c r="AG4606" s="59"/>
    </row>
    <row r="4607" spans="33:33">
      <c r="AG4607" s="59"/>
    </row>
    <row r="4608" spans="33:33">
      <c r="AG4608" s="59"/>
    </row>
    <row r="4609" spans="33:33">
      <c r="AG4609" s="59"/>
    </row>
    <row r="4610" spans="33:33">
      <c r="AG4610" s="59"/>
    </row>
    <row r="4611" spans="33:33">
      <c r="AG4611" s="59"/>
    </row>
    <row r="4612" spans="33:33">
      <c r="AG4612" s="59"/>
    </row>
    <row r="4613" spans="33:33">
      <c r="AG4613" s="59"/>
    </row>
    <row r="4614" spans="33:33">
      <c r="AG4614" s="59"/>
    </row>
    <row r="4615" spans="33:33">
      <c r="AG4615" s="59"/>
    </row>
    <row r="4616" spans="33:33">
      <c r="AG4616" s="59"/>
    </row>
    <row r="4617" spans="33:33">
      <c r="AG4617" s="59"/>
    </row>
    <row r="4618" spans="33:33">
      <c r="AG4618" s="59"/>
    </row>
    <row r="4619" spans="33:33">
      <c r="AG4619" s="59"/>
    </row>
    <row r="4620" spans="33:33">
      <c r="AG4620" s="59"/>
    </row>
    <row r="4621" spans="33:33">
      <c r="AG4621" s="59"/>
    </row>
    <row r="4622" spans="33:33">
      <c r="AG4622" s="59"/>
    </row>
    <row r="4623" spans="33:33">
      <c r="AG4623" s="59"/>
    </row>
    <row r="4624" spans="33:33">
      <c r="AG4624" s="59"/>
    </row>
    <row r="4625" spans="33:33">
      <c r="AG4625" s="59"/>
    </row>
    <row r="4626" spans="33:33">
      <c r="AG4626" s="59"/>
    </row>
    <row r="4627" spans="33:33">
      <c r="AG4627" s="59"/>
    </row>
    <row r="4628" spans="33:33">
      <c r="AG4628" s="59"/>
    </row>
    <row r="4629" spans="33:33">
      <c r="AG4629" s="59"/>
    </row>
    <row r="4630" spans="33:33">
      <c r="AG4630" s="59"/>
    </row>
    <row r="4631" spans="33:33">
      <c r="AG4631" s="59"/>
    </row>
    <row r="4632" spans="33:33">
      <c r="AG4632" s="59"/>
    </row>
    <row r="4633" spans="33:33">
      <c r="AG4633" s="59"/>
    </row>
    <row r="4634" spans="33:33">
      <c r="AG4634" s="59"/>
    </row>
    <row r="4635" spans="33:33">
      <c r="AG4635" s="59"/>
    </row>
    <row r="4636" spans="33:33">
      <c r="AG4636" s="59"/>
    </row>
    <row r="4637" spans="33:33">
      <c r="AG4637" s="59"/>
    </row>
    <row r="4638" spans="33:33">
      <c r="AG4638" s="59"/>
    </row>
    <row r="4639" spans="33:33">
      <c r="AG4639" s="59"/>
    </row>
    <row r="4640" spans="33:33">
      <c r="AG4640" s="59"/>
    </row>
    <row r="4641" spans="33:33">
      <c r="AG4641" s="59"/>
    </row>
    <row r="4642" spans="33:33">
      <c r="AG4642" s="59"/>
    </row>
    <row r="4643" spans="33:33">
      <c r="AG4643" s="59"/>
    </row>
    <row r="4644" spans="33:33">
      <c r="AG4644" s="59"/>
    </row>
    <row r="4645" spans="33:33">
      <c r="AG4645" s="59"/>
    </row>
    <row r="4646" spans="33:33">
      <c r="AG4646" s="59"/>
    </row>
    <row r="4647" spans="33:33">
      <c r="AG4647" s="59"/>
    </row>
    <row r="4648" spans="33:33">
      <c r="AG4648" s="59"/>
    </row>
    <row r="4649" spans="33:33">
      <c r="AG4649" s="59"/>
    </row>
    <row r="4650" spans="33:33">
      <c r="AG4650" s="59"/>
    </row>
    <row r="4651" spans="33:33">
      <c r="AG4651" s="59"/>
    </row>
    <row r="4652" spans="33:33">
      <c r="AG4652" s="59"/>
    </row>
    <row r="4653" spans="33:33">
      <c r="AG4653" s="59"/>
    </row>
    <row r="4654" spans="33:33">
      <c r="AG4654" s="59"/>
    </row>
    <row r="4655" spans="33:33">
      <c r="AG4655" s="59"/>
    </row>
    <row r="4656" spans="33:33">
      <c r="AG4656" s="59"/>
    </row>
    <row r="4657" spans="33:33">
      <c r="AG4657" s="59"/>
    </row>
    <row r="4658" spans="33:33">
      <c r="AG4658" s="59"/>
    </row>
    <row r="4659" spans="33:33">
      <c r="AG4659" s="59"/>
    </row>
    <row r="4660" spans="33:33">
      <c r="AG4660" s="59"/>
    </row>
    <row r="4661" spans="33:33">
      <c r="AG4661" s="59"/>
    </row>
    <row r="4662" spans="33:33">
      <c r="AG4662" s="59"/>
    </row>
    <row r="4663" spans="33:33">
      <c r="AG4663" s="59"/>
    </row>
    <row r="4664" spans="33:33">
      <c r="AG4664" s="59"/>
    </row>
    <row r="4665" spans="33:33">
      <c r="AG4665" s="59"/>
    </row>
    <row r="4666" spans="33:33">
      <c r="AG4666" s="59"/>
    </row>
    <row r="4667" spans="33:33">
      <c r="AG4667" s="59"/>
    </row>
    <row r="4668" spans="33:33">
      <c r="AG4668" s="59"/>
    </row>
    <row r="4669" spans="33:33">
      <c r="AG4669" s="59"/>
    </row>
    <row r="4670" spans="33:33">
      <c r="AG4670" s="59"/>
    </row>
    <row r="4671" spans="33:33">
      <c r="AG4671" s="59"/>
    </row>
    <row r="4672" spans="33:33">
      <c r="AG4672" s="59"/>
    </row>
    <row r="4673" spans="33:33">
      <c r="AG4673" s="59"/>
    </row>
    <row r="4674" spans="33:33">
      <c r="AG4674" s="59"/>
    </row>
    <row r="4675" spans="33:33">
      <c r="AG4675" s="59"/>
    </row>
    <row r="4676" spans="33:33">
      <c r="AG4676" s="59"/>
    </row>
    <row r="4677" spans="33:33">
      <c r="AG4677" s="59"/>
    </row>
    <row r="4678" spans="33:33">
      <c r="AG4678" s="59"/>
    </row>
    <row r="4679" spans="33:33">
      <c r="AG4679" s="59"/>
    </row>
    <row r="4680" spans="33:33">
      <c r="AG4680" s="59"/>
    </row>
    <row r="4681" spans="33:33">
      <c r="AG4681" s="59"/>
    </row>
    <row r="4682" spans="33:33">
      <c r="AG4682" s="59"/>
    </row>
    <row r="4683" spans="33:33">
      <c r="AG4683" s="59"/>
    </row>
    <row r="4684" spans="33:33">
      <c r="AG4684" s="59"/>
    </row>
    <row r="4685" spans="33:33">
      <c r="AG4685" s="59"/>
    </row>
    <row r="4686" spans="33:33">
      <c r="AG4686" s="59"/>
    </row>
    <row r="4687" spans="33:33">
      <c r="AG4687" s="59"/>
    </row>
    <row r="4688" spans="33:33">
      <c r="AG4688" s="59"/>
    </row>
    <row r="4689" spans="33:33">
      <c r="AG4689" s="59"/>
    </row>
    <row r="4690" spans="33:33">
      <c r="AG4690" s="59"/>
    </row>
    <row r="4691" spans="33:33">
      <c r="AG4691" s="59"/>
    </row>
    <row r="4692" spans="33:33">
      <c r="AG4692" s="59"/>
    </row>
    <row r="4693" spans="33:33">
      <c r="AG4693" s="59"/>
    </row>
    <row r="4694" spans="33:33">
      <c r="AG4694" s="59"/>
    </row>
    <row r="4695" spans="33:33">
      <c r="AG4695" s="59"/>
    </row>
    <row r="4696" spans="33:33">
      <c r="AG4696" s="59"/>
    </row>
    <row r="4697" spans="33:33">
      <c r="AG4697" s="59"/>
    </row>
    <row r="4698" spans="33:33">
      <c r="AG4698" s="59"/>
    </row>
    <row r="4699" spans="33:33">
      <c r="AG4699" s="59"/>
    </row>
    <row r="4700" spans="33:33">
      <c r="AG4700" s="59"/>
    </row>
    <row r="4701" spans="33:33">
      <c r="AG4701" s="59"/>
    </row>
    <row r="4702" spans="33:33">
      <c r="AG4702" s="59"/>
    </row>
    <row r="4703" spans="33:33">
      <c r="AG4703" s="59"/>
    </row>
    <row r="4704" spans="33:33">
      <c r="AG4704" s="59"/>
    </row>
    <row r="4705" spans="33:33">
      <c r="AG4705" s="59"/>
    </row>
    <row r="4706" spans="33:33">
      <c r="AG4706" s="59"/>
    </row>
    <row r="4707" spans="33:33">
      <c r="AG4707" s="59"/>
    </row>
    <row r="4708" spans="33:33">
      <c r="AG4708" s="59"/>
    </row>
    <row r="4709" spans="33:33">
      <c r="AG4709" s="59"/>
    </row>
    <row r="4710" spans="33:33">
      <c r="AG4710" s="59"/>
    </row>
    <row r="4711" spans="33:33">
      <c r="AG4711" s="59"/>
    </row>
    <row r="4712" spans="33:33">
      <c r="AG4712" s="59"/>
    </row>
    <row r="4713" spans="33:33">
      <c r="AG4713" s="59"/>
    </row>
    <row r="4714" spans="33:33">
      <c r="AG4714" s="59"/>
    </row>
    <row r="4715" spans="33:33">
      <c r="AG4715" s="59"/>
    </row>
    <row r="4716" spans="33:33">
      <c r="AG4716" s="59"/>
    </row>
    <row r="4717" spans="33:33">
      <c r="AG4717" s="59"/>
    </row>
    <row r="4718" spans="33:33">
      <c r="AG4718" s="59"/>
    </row>
    <row r="4719" spans="33:33">
      <c r="AG4719" s="59"/>
    </row>
    <row r="4720" spans="33:33">
      <c r="AG4720" s="59"/>
    </row>
    <row r="4721" spans="33:33">
      <c r="AG4721" s="59"/>
    </row>
    <row r="4722" spans="33:33">
      <c r="AG4722" s="59"/>
    </row>
    <row r="4723" spans="33:33">
      <c r="AG4723" s="59"/>
    </row>
    <row r="4724" spans="33:33">
      <c r="AG4724" s="59"/>
    </row>
    <row r="4725" spans="33:33">
      <c r="AG4725" s="59"/>
    </row>
    <row r="4726" spans="33:33">
      <c r="AG4726" s="59"/>
    </row>
    <row r="4727" spans="33:33">
      <c r="AG4727" s="59"/>
    </row>
    <row r="4728" spans="33:33">
      <c r="AG4728" s="59"/>
    </row>
    <row r="4729" spans="33:33">
      <c r="AG4729" s="59"/>
    </row>
    <row r="4730" spans="33:33">
      <c r="AG4730" s="59"/>
    </row>
    <row r="4731" spans="33:33">
      <c r="AG4731" s="59"/>
    </row>
    <row r="4732" spans="33:33">
      <c r="AG4732" s="59"/>
    </row>
    <row r="4733" spans="33:33">
      <c r="AG4733" s="59"/>
    </row>
    <row r="4734" spans="33:33">
      <c r="AG4734" s="59"/>
    </row>
    <row r="4735" spans="33:33">
      <c r="AG4735" s="59"/>
    </row>
    <row r="4736" spans="33:33">
      <c r="AG4736" s="59"/>
    </row>
    <row r="4737" spans="33:33">
      <c r="AG4737" s="59"/>
    </row>
    <row r="4738" spans="33:33">
      <c r="AG4738" s="59"/>
    </row>
    <row r="4739" spans="33:33">
      <c r="AG4739" s="59"/>
    </row>
    <row r="4740" spans="33:33">
      <c r="AG4740" s="59"/>
    </row>
    <row r="4741" spans="33:33">
      <c r="AG4741" s="59"/>
    </row>
    <row r="4742" spans="33:33">
      <c r="AG4742" s="59"/>
    </row>
    <row r="4743" spans="33:33">
      <c r="AG4743" s="59"/>
    </row>
    <row r="4744" spans="33:33">
      <c r="AG4744" s="59"/>
    </row>
    <row r="4745" spans="33:33">
      <c r="AG4745" s="59"/>
    </row>
    <row r="4746" spans="33:33">
      <c r="AG4746" s="59"/>
    </row>
    <row r="4747" spans="33:33">
      <c r="AG4747" s="59"/>
    </row>
    <row r="4748" spans="33:33">
      <c r="AG4748" s="59"/>
    </row>
    <row r="4749" spans="33:33">
      <c r="AG4749" s="59"/>
    </row>
    <row r="4750" spans="33:33">
      <c r="AG4750" s="59"/>
    </row>
    <row r="4751" spans="33:33">
      <c r="AG4751" s="59"/>
    </row>
    <row r="4752" spans="33:33">
      <c r="AG4752" s="59"/>
    </row>
    <row r="4753" spans="33:33">
      <c r="AG4753" s="59"/>
    </row>
    <row r="4754" spans="33:33">
      <c r="AG4754" s="59"/>
    </row>
    <row r="4755" spans="33:33">
      <c r="AG4755" s="59"/>
    </row>
    <row r="4756" spans="33:33">
      <c r="AG4756" s="59"/>
    </row>
    <row r="4757" spans="33:33">
      <c r="AG4757" s="59"/>
    </row>
    <row r="4758" spans="33:33">
      <c r="AG4758" s="59"/>
    </row>
    <row r="4759" spans="33:33">
      <c r="AG4759" s="59"/>
    </row>
    <row r="4760" spans="33:33">
      <c r="AG4760" s="59"/>
    </row>
    <row r="4761" spans="33:33">
      <c r="AG4761" s="59"/>
    </row>
    <row r="4762" spans="33:33">
      <c r="AG4762" s="59"/>
    </row>
    <row r="4763" spans="33:33">
      <c r="AG4763" s="59"/>
    </row>
    <row r="4764" spans="33:33">
      <c r="AG4764" s="59"/>
    </row>
    <row r="4765" spans="33:33">
      <c r="AG4765" s="59"/>
    </row>
    <row r="4766" spans="33:33">
      <c r="AG4766" s="59"/>
    </row>
    <row r="4767" spans="33:33">
      <c r="AG4767" s="59"/>
    </row>
    <row r="4768" spans="33:33">
      <c r="AG4768" s="59"/>
    </row>
    <row r="4769" spans="33:33">
      <c r="AG4769" s="59"/>
    </row>
    <row r="4770" spans="33:33">
      <c r="AG4770" s="59"/>
    </row>
    <row r="4771" spans="33:33">
      <c r="AG4771" s="59"/>
    </row>
    <row r="4772" spans="33:33">
      <c r="AG4772" s="59"/>
    </row>
    <row r="4773" spans="33:33">
      <c r="AG4773" s="59"/>
    </row>
    <row r="4774" spans="33:33">
      <c r="AG4774" s="59"/>
    </row>
    <row r="4775" spans="33:33">
      <c r="AG4775" s="59"/>
    </row>
    <row r="4776" spans="33:33">
      <c r="AG4776" s="59"/>
    </row>
    <row r="4777" spans="33:33">
      <c r="AG4777" s="59"/>
    </row>
    <row r="4778" spans="33:33">
      <c r="AG4778" s="59"/>
    </row>
    <row r="4779" spans="33:33">
      <c r="AG4779" s="59"/>
    </row>
    <row r="4780" spans="33:33">
      <c r="AG4780" s="59"/>
    </row>
    <row r="4781" spans="33:33">
      <c r="AG4781" s="59"/>
    </row>
    <row r="4782" spans="33:33">
      <c r="AG4782" s="59"/>
    </row>
    <row r="4783" spans="33:33">
      <c r="AG4783" s="59"/>
    </row>
    <row r="4784" spans="33:33">
      <c r="AG4784" s="59"/>
    </row>
    <row r="4785" spans="33:33">
      <c r="AG4785" s="59"/>
    </row>
    <row r="4786" spans="33:33">
      <c r="AG4786" s="59"/>
    </row>
    <row r="4787" spans="33:33">
      <c r="AG4787" s="59"/>
    </row>
    <row r="4788" spans="33:33">
      <c r="AG4788" s="59"/>
    </row>
    <row r="4789" spans="33:33">
      <c r="AG4789" s="59"/>
    </row>
    <row r="4790" spans="33:33">
      <c r="AG4790" s="59"/>
    </row>
    <row r="4791" spans="33:33">
      <c r="AG4791" s="59"/>
    </row>
    <row r="4792" spans="33:33">
      <c r="AG4792" s="59"/>
    </row>
    <row r="4793" spans="33:33">
      <c r="AG4793" s="59"/>
    </row>
    <row r="4794" spans="33:33">
      <c r="AG4794" s="59"/>
    </row>
    <row r="4795" spans="33:33">
      <c r="AG4795" s="59"/>
    </row>
    <row r="4796" spans="33:33">
      <c r="AG4796" s="59"/>
    </row>
    <row r="4797" spans="33:33">
      <c r="AG4797" s="59"/>
    </row>
    <row r="4798" spans="33:33">
      <c r="AG4798" s="59"/>
    </row>
    <row r="4799" spans="33:33">
      <c r="AG4799" s="59"/>
    </row>
    <row r="4800" spans="33:33">
      <c r="AG4800" s="59"/>
    </row>
    <row r="4801" spans="33:33">
      <c r="AG4801" s="59"/>
    </row>
    <row r="4802" spans="33:33">
      <c r="AG4802" s="59"/>
    </row>
    <row r="4803" spans="33:33">
      <c r="AG4803" s="59"/>
    </row>
    <row r="4804" spans="33:33">
      <c r="AG4804" s="59"/>
    </row>
    <row r="4805" spans="33:33">
      <c r="AG4805" s="59"/>
    </row>
    <row r="4806" spans="33:33">
      <c r="AG4806" s="59"/>
    </row>
    <row r="4807" spans="33:33">
      <c r="AG4807" s="59"/>
    </row>
    <row r="4808" spans="33:33">
      <c r="AG4808" s="59"/>
    </row>
    <row r="4809" spans="33:33">
      <c r="AG4809" s="59"/>
    </row>
    <row r="4810" spans="33:33">
      <c r="AG4810" s="59"/>
    </row>
    <row r="4811" spans="33:33">
      <c r="AG4811" s="59"/>
    </row>
    <row r="4812" spans="33:33">
      <c r="AG4812" s="59"/>
    </row>
    <row r="4813" spans="33:33">
      <c r="AG4813" s="59"/>
    </row>
    <row r="4814" spans="33:33">
      <c r="AG4814" s="59"/>
    </row>
    <row r="4815" spans="33:33">
      <c r="AG4815" s="59"/>
    </row>
    <row r="4816" spans="33:33">
      <c r="AG4816" s="59"/>
    </row>
    <row r="4817" spans="33:33">
      <c r="AG4817" s="59"/>
    </row>
    <row r="4818" spans="33:33">
      <c r="AG4818" s="59"/>
    </row>
    <row r="4819" spans="33:33">
      <c r="AG4819" s="59"/>
    </row>
    <row r="4820" spans="33:33">
      <c r="AG4820" s="59"/>
    </row>
    <row r="4821" spans="33:33">
      <c r="AG4821" s="59"/>
    </row>
    <row r="4822" spans="33:33">
      <c r="AG4822" s="59"/>
    </row>
    <row r="4823" spans="33:33">
      <c r="AG4823" s="59"/>
    </row>
    <row r="4824" spans="33:33">
      <c r="AG4824" s="59"/>
    </row>
    <row r="4825" spans="33:33">
      <c r="AG4825" s="59"/>
    </row>
    <row r="4826" spans="33:33">
      <c r="AG4826" s="59"/>
    </row>
    <row r="4827" spans="33:33">
      <c r="AG4827" s="59"/>
    </row>
    <row r="4828" spans="33:33">
      <c r="AG4828" s="59"/>
    </row>
    <row r="4829" spans="33:33">
      <c r="AG4829" s="59"/>
    </row>
    <row r="4830" spans="33:33">
      <c r="AG4830" s="59"/>
    </row>
    <row r="4831" spans="33:33">
      <c r="AG4831" s="59"/>
    </row>
    <row r="4832" spans="33:33">
      <c r="AG4832" s="59"/>
    </row>
    <row r="4833" spans="33:33">
      <c r="AG4833" s="59"/>
    </row>
    <row r="4834" spans="33:33">
      <c r="AG4834" s="59"/>
    </row>
    <row r="4835" spans="33:33">
      <c r="AG4835" s="59"/>
    </row>
    <row r="4836" spans="33:33">
      <c r="AG4836" s="59"/>
    </row>
    <row r="4837" spans="33:33">
      <c r="AG4837" s="59"/>
    </row>
    <row r="4838" spans="33:33">
      <c r="AG4838" s="59"/>
    </row>
    <row r="4839" spans="33:33">
      <c r="AG4839" s="59"/>
    </row>
    <row r="4840" spans="33:33">
      <c r="AG4840" s="59"/>
    </row>
    <row r="4841" spans="33:33">
      <c r="AG4841" s="59"/>
    </row>
    <row r="4842" spans="33:33">
      <c r="AG4842" s="59"/>
    </row>
    <row r="4843" spans="33:33">
      <c r="AG4843" s="59"/>
    </row>
    <row r="4844" spans="33:33">
      <c r="AG4844" s="59"/>
    </row>
    <row r="4845" spans="33:33">
      <c r="AG4845" s="59"/>
    </row>
    <row r="4846" spans="33:33">
      <c r="AG4846" s="59"/>
    </row>
    <row r="4847" spans="33:33">
      <c r="AG4847" s="59"/>
    </row>
    <row r="4848" spans="33:33">
      <c r="AG4848" s="59"/>
    </row>
    <row r="4849" spans="33:33">
      <c r="AG4849" s="59"/>
    </row>
    <row r="4850" spans="33:33">
      <c r="AG4850" s="59"/>
    </row>
    <row r="4851" spans="33:33">
      <c r="AG4851" s="59"/>
    </row>
    <row r="4852" spans="33:33">
      <c r="AG4852" s="59"/>
    </row>
    <row r="4853" spans="33:33">
      <c r="AG4853" s="59"/>
    </row>
    <row r="4854" spans="33:33">
      <c r="AG4854" s="59"/>
    </row>
    <row r="4855" spans="33:33">
      <c r="AG4855" s="59"/>
    </row>
    <row r="4856" spans="33:33">
      <c r="AG4856" s="59"/>
    </row>
    <row r="4857" spans="33:33">
      <c r="AG4857" s="59"/>
    </row>
    <row r="4858" spans="33:33">
      <c r="AG4858" s="59"/>
    </row>
    <row r="4859" spans="33:33">
      <c r="AG4859" s="59"/>
    </row>
    <row r="4860" spans="33:33">
      <c r="AG4860" s="59"/>
    </row>
    <row r="4861" spans="33:33">
      <c r="AG4861" s="59"/>
    </row>
    <row r="4862" spans="33:33">
      <c r="AG4862" s="59"/>
    </row>
    <row r="4863" spans="33:33">
      <c r="AG4863" s="59"/>
    </row>
    <row r="4864" spans="33:33">
      <c r="AG4864" s="59"/>
    </row>
    <row r="4865" spans="33:33">
      <c r="AG4865" s="59"/>
    </row>
    <row r="4866" spans="33:33">
      <c r="AG4866" s="59"/>
    </row>
    <row r="4867" spans="33:33">
      <c r="AG4867" s="59"/>
    </row>
    <row r="4868" spans="33:33">
      <c r="AG4868" s="59"/>
    </row>
    <row r="4869" spans="33:33">
      <c r="AG4869" s="59"/>
    </row>
    <row r="4870" spans="33:33">
      <c r="AG4870" s="59"/>
    </row>
    <row r="4871" spans="33:33">
      <c r="AG4871" s="59"/>
    </row>
    <row r="4872" spans="33:33">
      <c r="AG4872" s="59"/>
    </row>
    <row r="4873" spans="33:33">
      <c r="AG4873" s="59"/>
    </row>
    <row r="4874" spans="33:33">
      <c r="AG4874" s="59"/>
    </row>
    <row r="4875" spans="33:33">
      <c r="AG4875" s="59"/>
    </row>
    <row r="4876" spans="33:33">
      <c r="AG4876" s="59"/>
    </row>
    <row r="4877" spans="33:33">
      <c r="AG4877" s="59"/>
    </row>
    <row r="4878" spans="33:33">
      <c r="AG4878" s="59"/>
    </row>
    <row r="4879" spans="33:33">
      <c r="AG4879" s="59"/>
    </row>
    <row r="4880" spans="33:33">
      <c r="AG4880" s="59"/>
    </row>
    <row r="4881" spans="33:33">
      <c r="AG4881" s="59"/>
    </row>
    <row r="4882" spans="33:33">
      <c r="AG4882" s="59"/>
    </row>
    <row r="4883" spans="33:33">
      <c r="AG4883" s="59"/>
    </row>
    <row r="4884" spans="33:33">
      <c r="AG4884" s="59"/>
    </row>
    <row r="4885" spans="33:33">
      <c r="AG4885" s="59"/>
    </row>
    <row r="4886" spans="33:33">
      <c r="AG4886" s="59"/>
    </row>
    <row r="4887" spans="33:33">
      <c r="AG4887" s="59"/>
    </row>
    <row r="4888" spans="33:33">
      <c r="AG4888" s="59"/>
    </row>
    <row r="4889" spans="33:33">
      <c r="AG4889" s="59"/>
    </row>
    <row r="4890" spans="33:33">
      <c r="AG4890" s="59"/>
    </row>
    <row r="4891" spans="33:33">
      <c r="AG4891" s="59"/>
    </row>
    <row r="4892" spans="33:33">
      <c r="AG4892" s="59"/>
    </row>
    <row r="4893" spans="33:33">
      <c r="AG4893" s="59"/>
    </row>
    <row r="4894" spans="33:33">
      <c r="AG4894" s="59"/>
    </row>
    <row r="4895" spans="33:33">
      <c r="AG4895" s="59"/>
    </row>
    <row r="4896" spans="33:33">
      <c r="AG4896" s="59"/>
    </row>
    <row r="4897" spans="33:33">
      <c r="AG4897" s="59"/>
    </row>
    <row r="4898" spans="33:33">
      <c r="AG4898" s="59"/>
    </row>
    <row r="4899" spans="33:33">
      <c r="AG4899" s="59"/>
    </row>
    <row r="4900" spans="33:33">
      <c r="AG4900" s="59"/>
    </row>
    <row r="4901" spans="33:33">
      <c r="AG4901" s="59"/>
    </row>
    <row r="4902" spans="33:33">
      <c r="AG4902" s="59"/>
    </row>
    <row r="4903" spans="33:33">
      <c r="AG4903" s="59"/>
    </row>
    <row r="4904" spans="33:33">
      <c r="AG4904" s="59"/>
    </row>
    <row r="4905" spans="33:33">
      <c r="AG4905" s="59"/>
    </row>
    <row r="4906" spans="33:33">
      <c r="AG4906" s="59"/>
    </row>
    <row r="4907" spans="33:33">
      <c r="AG4907" s="59"/>
    </row>
    <row r="4908" spans="33:33">
      <c r="AG4908" s="59"/>
    </row>
    <row r="4909" spans="33:33">
      <c r="AG4909" s="59"/>
    </row>
    <row r="4910" spans="33:33">
      <c r="AG4910" s="59"/>
    </row>
    <row r="4911" spans="33:33">
      <c r="AG4911" s="59"/>
    </row>
    <row r="4912" spans="33:33">
      <c r="AG4912" s="59"/>
    </row>
    <row r="4913" spans="33:33">
      <c r="AG4913" s="59"/>
    </row>
    <row r="4914" spans="33:33">
      <c r="AG4914" s="59"/>
    </row>
    <row r="4915" spans="33:33">
      <c r="AG4915" s="59"/>
    </row>
    <row r="4916" spans="33:33">
      <c r="AG4916" s="59"/>
    </row>
    <row r="4917" spans="33:33">
      <c r="AG4917" s="59"/>
    </row>
    <row r="4918" spans="33:33">
      <c r="AG4918" s="59"/>
    </row>
    <row r="4919" spans="33:33">
      <c r="AG4919" s="59"/>
    </row>
    <row r="4920" spans="33:33">
      <c r="AG4920" s="59"/>
    </row>
    <row r="4921" spans="33:33">
      <c r="AG4921" s="59"/>
    </row>
    <row r="4922" spans="33:33">
      <c r="AG4922" s="59"/>
    </row>
    <row r="4923" spans="33:33">
      <c r="AG4923" s="59"/>
    </row>
    <row r="4924" spans="33:33">
      <c r="AG4924" s="59"/>
    </row>
    <row r="4925" spans="33:33">
      <c r="AG4925" s="59"/>
    </row>
    <row r="4926" spans="33:33">
      <c r="AG4926" s="59"/>
    </row>
    <row r="4927" spans="33:33">
      <c r="AG4927" s="59"/>
    </row>
    <row r="4928" spans="33:33">
      <c r="AG4928" s="59"/>
    </row>
    <row r="4929" spans="33:33">
      <c r="AG4929" s="59"/>
    </row>
    <row r="4930" spans="33:33">
      <c r="AG4930" s="59"/>
    </row>
    <row r="4931" spans="33:33">
      <c r="AG4931" s="59"/>
    </row>
    <row r="4932" spans="33:33">
      <c r="AG4932" s="59"/>
    </row>
    <row r="4933" spans="33:33">
      <c r="AG4933" s="59"/>
    </row>
    <row r="4934" spans="33:33">
      <c r="AG4934" s="59"/>
    </row>
    <row r="4935" spans="33:33">
      <c r="AG4935" s="59"/>
    </row>
    <row r="4936" spans="33:33">
      <c r="AG4936" s="59"/>
    </row>
    <row r="4937" spans="33:33">
      <c r="AG4937" s="59"/>
    </row>
    <row r="4938" spans="33:33">
      <c r="AG4938" s="59"/>
    </row>
    <row r="4939" spans="33:33">
      <c r="AG4939" s="59"/>
    </row>
    <row r="4940" spans="33:33">
      <c r="AG4940" s="59"/>
    </row>
    <row r="4941" spans="33:33">
      <c r="AG4941" s="59"/>
    </row>
    <row r="4942" spans="33:33">
      <c r="AG4942" s="59"/>
    </row>
    <row r="4943" spans="33:33">
      <c r="AG4943" s="59"/>
    </row>
    <row r="4944" spans="33:33">
      <c r="AG4944" s="59"/>
    </row>
    <row r="4945" spans="33:33">
      <c r="AG4945" s="59"/>
    </row>
    <row r="4946" spans="33:33">
      <c r="AG4946" s="59"/>
    </row>
    <row r="4947" spans="33:33">
      <c r="AG4947" s="59"/>
    </row>
    <row r="4948" spans="33:33">
      <c r="AG4948" s="59"/>
    </row>
    <row r="4949" spans="33:33">
      <c r="AG4949" s="59"/>
    </row>
    <row r="4950" spans="33:33">
      <c r="AG4950" s="59"/>
    </row>
    <row r="4951" spans="33:33">
      <c r="AG4951" s="59"/>
    </row>
    <row r="4952" spans="33:33">
      <c r="AG4952" s="59"/>
    </row>
    <row r="4953" spans="33:33">
      <c r="AG4953" s="59"/>
    </row>
    <row r="4954" spans="33:33">
      <c r="AG4954" s="59"/>
    </row>
    <row r="4955" spans="33:33">
      <c r="AG4955" s="59"/>
    </row>
    <row r="4956" spans="33:33">
      <c r="AG4956" s="59"/>
    </row>
    <row r="4957" spans="33:33">
      <c r="AG4957" s="59"/>
    </row>
    <row r="4958" spans="33:33">
      <c r="AG4958" s="59"/>
    </row>
    <row r="4959" spans="33:33">
      <c r="AG4959" s="59"/>
    </row>
    <row r="4960" spans="33:33">
      <c r="AG4960" s="59"/>
    </row>
    <row r="4961" spans="33:33">
      <c r="AG4961" s="59"/>
    </row>
    <row r="4962" spans="33:33">
      <c r="AG4962" s="59"/>
    </row>
    <row r="4963" spans="33:33">
      <c r="AG4963" s="59"/>
    </row>
    <row r="4964" spans="33:33">
      <c r="AG4964" s="59"/>
    </row>
    <row r="4965" spans="33:33">
      <c r="AG4965" s="59"/>
    </row>
    <row r="4966" spans="33:33">
      <c r="AG4966" s="59"/>
    </row>
    <row r="4967" spans="33:33">
      <c r="AG4967" s="59"/>
    </row>
    <row r="4968" spans="33:33">
      <c r="AG4968" s="59"/>
    </row>
    <row r="4969" spans="33:33">
      <c r="AG4969" s="59"/>
    </row>
    <row r="4970" spans="33:33">
      <c r="AG4970" s="59"/>
    </row>
    <row r="4971" spans="33:33">
      <c r="AG4971" s="59"/>
    </row>
    <row r="4972" spans="33:33">
      <c r="AG4972" s="59"/>
    </row>
    <row r="4973" spans="33:33">
      <c r="AG4973" s="59"/>
    </row>
    <row r="4974" spans="33:33">
      <c r="AG4974" s="59"/>
    </row>
    <row r="4975" spans="33:33">
      <c r="AG4975" s="59"/>
    </row>
    <row r="4976" spans="33:33">
      <c r="AG4976" s="59"/>
    </row>
    <row r="4977" spans="33:33">
      <c r="AG4977" s="59"/>
    </row>
    <row r="4978" spans="33:33">
      <c r="AG4978" s="59"/>
    </row>
    <row r="4979" spans="33:33">
      <c r="AG4979" s="59"/>
    </row>
    <row r="4980" spans="33:33">
      <c r="AG4980" s="59"/>
    </row>
    <row r="4981" spans="33:33">
      <c r="AG4981" s="59"/>
    </row>
    <row r="4982" spans="33:33">
      <c r="AG4982" s="59"/>
    </row>
    <row r="4983" spans="33:33">
      <c r="AG4983" s="59"/>
    </row>
    <row r="4984" spans="33:33">
      <c r="AG4984" s="59"/>
    </row>
    <row r="4985" spans="33:33">
      <c r="AG4985" s="59"/>
    </row>
    <row r="4986" spans="33:33">
      <c r="AG4986" s="59"/>
    </row>
    <row r="4987" spans="33:33">
      <c r="AG4987" s="59"/>
    </row>
    <row r="4988" spans="33:33">
      <c r="AG4988" s="59"/>
    </row>
    <row r="4989" spans="33:33">
      <c r="AG4989" s="59"/>
    </row>
    <row r="4990" spans="33:33">
      <c r="AG4990" s="59"/>
    </row>
    <row r="4991" spans="33:33">
      <c r="AG4991" s="59"/>
    </row>
    <row r="4992" spans="33:33">
      <c r="AG4992" s="59"/>
    </row>
    <row r="4993" spans="33:33">
      <c r="AG4993" s="59"/>
    </row>
    <row r="4994" spans="33:33">
      <c r="AG4994" s="59"/>
    </row>
    <row r="4995" spans="33:33">
      <c r="AG4995" s="59"/>
    </row>
    <row r="4996" spans="33:33">
      <c r="AG4996" s="59"/>
    </row>
    <row r="4997" spans="33:33">
      <c r="AG4997" s="59"/>
    </row>
    <row r="4998" spans="33:33">
      <c r="AG4998" s="59"/>
    </row>
    <row r="4999" spans="33:33">
      <c r="AG4999" s="59"/>
    </row>
    <row r="5000" spans="33:33">
      <c r="AG5000" s="59"/>
    </row>
    <row r="5001" spans="33:33">
      <c r="AG5001" s="59"/>
    </row>
    <row r="5002" spans="33:33">
      <c r="AG5002" s="59"/>
    </row>
    <row r="5003" spans="33:33">
      <c r="AG5003" s="59"/>
    </row>
    <row r="5004" spans="33:33">
      <c r="AG5004" s="59"/>
    </row>
    <row r="5005" spans="33:33">
      <c r="AG5005" s="59"/>
    </row>
    <row r="5006" spans="33:33">
      <c r="AG5006" s="59"/>
    </row>
    <row r="5007" spans="33:33">
      <c r="AG5007" s="59"/>
    </row>
    <row r="5008" spans="33:33">
      <c r="AG5008" s="59"/>
    </row>
    <row r="5009" spans="33:33">
      <c r="AG5009" s="59"/>
    </row>
    <row r="5010" spans="33:33">
      <c r="AG5010" s="59"/>
    </row>
    <row r="5011" spans="33:33">
      <c r="AG5011" s="59"/>
    </row>
    <row r="5012" spans="33:33">
      <c r="AG5012" s="59"/>
    </row>
    <row r="5013" spans="33:33">
      <c r="AG5013" s="59"/>
    </row>
    <row r="5014" spans="33:33">
      <c r="AG5014" s="59"/>
    </row>
    <row r="5015" spans="33:33">
      <c r="AG5015" s="59"/>
    </row>
    <row r="5016" spans="33:33">
      <c r="AG5016" s="59"/>
    </row>
    <row r="5017" spans="33:33">
      <c r="AG5017" s="59"/>
    </row>
    <row r="5018" spans="33:33">
      <c r="AG5018" s="59"/>
    </row>
    <row r="5019" spans="33:33">
      <c r="AG5019" s="59"/>
    </row>
    <row r="5020" spans="33:33">
      <c r="AG5020" s="59"/>
    </row>
    <row r="5021" spans="33:33">
      <c r="AG5021" s="59"/>
    </row>
    <row r="5022" spans="33:33">
      <c r="AG5022" s="59"/>
    </row>
    <row r="5023" spans="33:33">
      <c r="AG5023" s="59"/>
    </row>
    <row r="5024" spans="33:33">
      <c r="AG5024" s="59"/>
    </row>
    <row r="5025" spans="33:33">
      <c r="AG5025" s="59"/>
    </row>
    <row r="5026" spans="33:33">
      <c r="AG5026" s="59"/>
    </row>
    <row r="5027" spans="33:33">
      <c r="AG5027" s="59"/>
    </row>
    <row r="5028" spans="33:33">
      <c r="AG5028" s="59"/>
    </row>
    <row r="5029" spans="33:33">
      <c r="AG5029" s="59"/>
    </row>
    <row r="5030" spans="33:33">
      <c r="AG5030" s="59"/>
    </row>
    <row r="5031" spans="33:33">
      <c r="AG5031" s="59"/>
    </row>
    <row r="5032" spans="33:33">
      <c r="AG5032" s="59"/>
    </row>
    <row r="5033" spans="33:33">
      <c r="AG5033" s="59"/>
    </row>
    <row r="5034" spans="33:33">
      <c r="AG5034" s="59"/>
    </row>
    <row r="5035" spans="33:33">
      <c r="AG5035" s="59"/>
    </row>
    <row r="5036" spans="33:33">
      <c r="AG5036" s="59"/>
    </row>
    <row r="5037" spans="33:33">
      <c r="AG5037" s="59"/>
    </row>
    <row r="5038" spans="33:33">
      <c r="AG5038" s="59"/>
    </row>
    <row r="5039" spans="33:33">
      <c r="AG5039" s="59"/>
    </row>
    <row r="5040" spans="33:33">
      <c r="AG5040" s="59"/>
    </row>
    <row r="5041" spans="33:33">
      <c r="AG5041" s="59"/>
    </row>
    <row r="5042" spans="33:33">
      <c r="AG5042" s="59"/>
    </row>
    <row r="5043" spans="33:33">
      <c r="AG5043" s="59"/>
    </row>
    <row r="5044" spans="33:33">
      <c r="AG5044" s="59"/>
    </row>
    <row r="5045" spans="33:33">
      <c r="AG5045" s="59"/>
    </row>
    <row r="5046" spans="33:33">
      <c r="AG5046" s="59"/>
    </row>
    <row r="5047" spans="33:33">
      <c r="AG5047" s="59"/>
    </row>
    <row r="5048" spans="33:33">
      <c r="AG5048" s="59"/>
    </row>
    <row r="5049" spans="33:33">
      <c r="AG5049" s="59"/>
    </row>
    <row r="5050" spans="33:33">
      <c r="AG5050" s="59"/>
    </row>
    <row r="5051" spans="33:33">
      <c r="AG5051" s="59"/>
    </row>
    <row r="5052" spans="33:33">
      <c r="AG5052" s="59"/>
    </row>
    <row r="5053" spans="33:33">
      <c r="AG5053" s="59"/>
    </row>
    <row r="5054" spans="33:33">
      <c r="AG5054" s="59"/>
    </row>
    <row r="5055" spans="33:33">
      <c r="AG5055" s="59"/>
    </row>
    <row r="5056" spans="33:33">
      <c r="AG5056" s="59"/>
    </row>
    <row r="5057" spans="33:33">
      <c r="AG5057" s="59"/>
    </row>
    <row r="5058" spans="33:33">
      <c r="AG5058" s="59"/>
    </row>
    <row r="5059" spans="33:33">
      <c r="AG5059" s="59"/>
    </row>
    <row r="5060" spans="33:33">
      <c r="AG5060" s="59"/>
    </row>
    <row r="5061" spans="33:33">
      <c r="AG5061" s="59"/>
    </row>
    <row r="5062" spans="33:33">
      <c r="AG5062" s="59"/>
    </row>
    <row r="5063" spans="33:33">
      <c r="AG5063" s="59"/>
    </row>
    <row r="5064" spans="33:33">
      <c r="AG5064" s="59"/>
    </row>
    <row r="5065" spans="33:33">
      <c r="AG5065" s="59"/>
    </row>
    <row r="5066" spans="33:33">
      <c r="AG5066" s="59"/>
    </row>
    <row r="5067" spans="33:33">
      <c r="AG5067" s="59"/>
    </row>
    <row r="5068" spans="33:33">
      <c r="AG5068" s="59"/>
    </row>
    <row r="5069" spans="33:33">
      <c r="AG5069" s="59"/>
    </row>
    <row r="5070" spans="33:33">
      <c r="AG5070" s="59"/>
    </row>
    <row r="5071" spans="33:33">
      <c r="AG5071" s="59"/>
    </row>
    <row r="5072" spans="33:33">
      <c r="AG5072" s="59"/>
    </row>
    <row r="5073" spans="33:33">
      <c r="AG5073" s="59"/>
    </row>
    <row r="5074" spans="33:33">
      <c r="AG5074" s="59"/>
    </row>
    <row r="5075" spans="33:33">
      <c r="AG5075" s="59"/>
    </row>
    <row r="5076" spans="33:33">
      <c r="AG5076" s="59"/>
    </row>
    <row r="5077" spans="33:33">
      <c r="AG5077" s="59"/>
    </row>
    <row r="5078" spans="33:33">
      <c r="AG5078" s="59"/>
    </row>
    <row r="5079" spans="33:33">
      <c r="AG5079" s="59"/>
    </row>
    <row r="5080" spans="33:33">
      <c r="AG5080" s="59"/>
    </row>
    <row r="5081" spans="33:33">
      <c r="AG5081" s="59"/>
    </row>
    <row r="5082" spans="33:33">
      <c r="AG5082" s="59"/>
    </row>
    <row r="5083" spans="33:33">
      <c r="AG5083" s="59"/>
    </row>
    <row r="5084" spans="33:33">
      <c r="AG5084" s="59"/>
    </row>
    <row r="5085" spans="33:33">
      <c r="AG5085" s="59"/>
    </row>
    <row r="5086" spans="33:33">
      <c r="AG5086" s="59"/>
    </row>
    <row r="5087" spans="33:33">
      <c r="AG5087" s="59"/>
    </row>
    <row r="5088" spans="33:33">
      <c r="AG5088" s="59"/>
    </row>
    <row r="5089" spans="33:33">
      <c r="AG5089" s="59"/>
    </row>
    <row r="5090" spans="33:33">
      <c r="AG5090" s="59"/>
    </row>
    <row r="5091" spans="33:33">
      <c r="AG5091" s="59"/>
    </row>
    <row r="5092" spans="33:33">
      <c r="AG5092" s="59"/>
    </row>
    <row r="5093" spans="33:33">
      <c r="AG5093" s="59"/>
    </row>
    <row r="5094" spans="33:33">
      <c r="AG5094" s="59"/>
    </row>
    <row r="5095" spans="33:33">
      <c r="AG5095" s="59"/>
    </row>
    <row r="5096" spans="33:33">
      <c r="AG5096" s="59"/>
    </row>
    <row r="5097" spans="33:33">
      <c r="AG5097" s="59"/>
    </row>
    <row r="5098" spans="33:33">
      <c r="AG5098" s="59"/>
    </row>
    <row r="5099" spans="33:33">
      <c r="AG5099" s="59"/>
    </row>
    <row r="5100" spans="33:33">
      <c r="AG5100" s="59"/>
    </row>
    <row r="5101" spans="33:33">
      <c r="AG5101" s="59"/>
    </row>
    <row r="5102" spans="33:33">
      <c r="AG5102" s="59"/>
    </row>
    <row r="5103" spans="33:33">
      <c r="AG5103" s="59"/>
    </row>
    <row r="5104" spans="33:33">
      <c r="AG5104" s="59"/>
    </row>
    <row r="5105" spans="33:33">
      <c r="AG5105" s="59"/>
    </row>
    <row r="5106" spans="33:33">
      <c r="AG5106" s="59"/>
    </row>
    <row r="5107" spans="33:33">
      <c r="AG5107" s="59"/>
    </row>
    <row r="5108" spans="33:33">
      <c r="AG5108" s="59"/>
    </row>
    <row r="5109" spans="33:33">
      <c r="AG5109" s="59"/>
    </row>
    <row r="5110" spans="33:33">
      <c r="AG5110" s="59"/>
    </row>
    <row r="5111" spans="33:33">
      <c r="AG5111" s="59"/>
    </row>
    <row r="5112" spans="33:33">
      <c r="AG5112" s="59"/>
    </row>
    <row r="5113" spans="33:33">
      <c r="AG5113" s="59"/>
    </row>
    <row r="5114" spans="33:33">
      <c r="AG5114" s="59"/>
    </row>
    <row r="5115" spans="33:33">
      <c r="AG5115" s="59"/>
    </row>
    <row r="5116" spans="33:33">
      <c r="AG5116" s="59"/>
    </row>
    <row r="5117" spans="33:33">
      <c r="AG5117" s="59"/>
    </row>
    <row r="5118" spans="33:33">
      <c r="AG5118" s="59"/>
    </row>
    <row r="5119" spans="33:33">
      <c r="AG5119" s="59"/>
    </row>
    <row r="5120" spans="33:33">
      <c r="AG5120" s="59"/>
    </row>
    <row r="5121" spans="33:33">
      <c r="AG5121" s="59"/>
    </row>
    <row r="5122" spans="33:33">
      <c r="AG5122" s="59"/>
    </row>
    <row r="5123" spans="33:33">
      <c r="AG5123" s="59"/>
    </row>
    <row r="5124" spans="33:33">
      <c r="AG5124" s="59"/>
    </row>
    <row r="5125" spans="33:33">
      <c r="AG5125" s="59"/>
    </row>
    <row r="5126" spans="33:33">
      <c r="AG5126" s="59"/>
    </row>
    <row r="5127" spans="33:33">
      <c r="AG5127" s="59"/>
    </row>
    <row r="5128" spans="33:33">
      <c r="AG5128" s="59"/>
    </row>
    <row r="5129" spans="33:33">
      <c r="AG5129" s="59"/>
    </row>
    <row r="5130" spans="33:33">
      <c r="AG5130" s="59"/>
    </row>
    <row r="5131" spans="33:33">
      <c r="AG5131" s="59"/>
    </row>
    <row r="5132" spans="33:33">
      <c r="AG5132" s="59"/>
    </row>
    <row r="5133" spans="33:33">
      <c r="AG5133" s="59"/>
    </row>
    <row r="5134" spans="33:33">
      <c r="AG5134" s="59"/>
    </row>
    <row r="5135" spans="33:33">
      <c r="AG5135" s="59"/>
    </row>
    <row r="5136" spans="33:33">
      <c r="AG5136" s="59"/>
    </row>
    <row r="5137" spans="33:33">
      <c r="AG5137" s="59"/>
    </row>
    <row r="5138" spans="33:33">
      <c r="AG5138" s="59"/>
    </row>
    <row r="5139" spans="33:33">
      <c r="AG5139" s="59"/>
    </row>
    <row r="5140" spans="33:33">
      <c r="AG5140" s="59"/>
    </row>
    <row r="5141" spans="33:33">
      <c r="AG5141" s="59"/>
    </row>
    <row r="5142" spans="33:33">
      <c r="AG5142" s="59"/>
    </row>
    <row r="5143" spans="33:33">
      <c r="AG5143" s="59"/>
    </row>
    <row r="5144" spans="33:33">
      <c r="AG5144" s="59"/>
    </row>
    <row r="5145" spans="33:33">
      <c r="AG5145" s="59"/>
    </row>
    <row r="5146" spans="33:33">
      <c r="AG5146" s="59"/>
    </row>
    <row r="5147" spans="33:33">
      <c r="AG5147" s="59"/>
    </row>
    <row r="5148" spans="33:33">
      <c r="AG5148" s="59"/>
    </row>
    <row r="5149" spans="33:33">
      <c r="AG5149" s="59"/>
    </row>
    <row r="5150" spans="33:33">
      <c r="AG5150" s="59"/>
    </row>
    <row r="5151" spans="33:33">
      <c r="AG5151" s="59"/>
    </row>
    <row r="5152" spans="33:33">
      <c r="AG5152" s="59"/>
    </row>
    <row r="5153" spans="33:33">
      <c r="AG5153" s="59"/>
    </row>
    <row r="5154" spans="33:33">
      <c r="AG5154" s="59"/>
    </row>
    <row r="5155" spans="33:33">
      <c r="AG5155" s="59"/>
    </row>
    <row r="5156" spans="33:33">
      <c r="AG5156" s="59"/>
    </row>
    <row r="5157" spans="33:33">
      <c r="AG5157" s="59"/>
    </row>
    <row r="5158" spans="33:33">
      <c r="AG5158" s="59"/>
    </row>
    <row r="5159" spans="33:33">
      <c r="AG5159" s="59"/>
    </row>
    <row r="5160" spans="33:33">
      <c r="AG5160" s="59"/>
    </row>
    <row r="5161" spans="33:33">
      <c r="AG5161" s="59"/>
    </row>
    <row r="5162" spans="33:33">
      <c r="AG5162" s="59"/>
    </row>
    <row r="5163" spans="33:33">
      <c r="AG5163" s="59"/>
    </row>
    <row r="5164" spans="33:33">
      <c r="AG5164" s="59"/>
    </row>
    <row r="5165" spans="33:33">
      <c r="AG5165" s="59"/>
    </row>
    <row r="5166" spans="33:33">
      <c r="AG5166" s="59"/>
    </row>
    <row r="5167" spans="33:33">
      <c r="AG5167" s="59"/>
    </row>
    <row r="5168" spans="33:33">
      <c r="AG5168" s="59"/>
    </row>
    <row r="5169" spans="33:33">
      <c r="AG5169" s="59"/>
    </row>
    <row r="5170" spans="33:33">
      <c r="AG5170" s="59"/>
    </row>
    <row r="5171" spans="33:33">
      <c r="AG5171" s="59"/>
    </row>
    <row r="5172" spans="33:33">
      <c r="AG5172" s="59"/>
    </row>
    <row r="5173" spans="33:33">
      <c r="AG5173" s="59"/>
    </row>
    <row r="5174" spans="33:33">
      <c r="AG5174" s="59"/>
    </row>
    <row r="5175" spans="33:33">
      <c r="AG5175" s="59"/>
    </row>
    <row r="5176" spans="33:33">
      <c r="AG5176" s="59"/>
    </row>
    <row r="5177" spans="33:33">
      <c r="AG5177" s="59"/>
    </row>
    <row r="5178" spans="33:33">
      <c r="AG5178" s="59"/>
    </row>
    <row r="5179" spans="33:33">
      <c r="AG5179" s="59"/>
    </row>
    <row r="5180" spans="33:33">
      <c r="AG5180" s="59"/>
    </row>
    <row r="5181" spans="33:33">
      <c r="AG5181" s="59"/>
    </row>
    <row r="5182" spans="33:33">
      <c r="AG5182" s="59"/>
    </row>
    <row r="5183" spans="33:33">
      <c r="AG5183" s="59"/>
    </row>
    <row r="5184" spans="33:33">
      <c r="AG5184" s="59"/>
    </row>
    <row r="5185" spans="33:33">
      <c r="AG5185" s="59"/>
    </row>
    <row r="5186" spans="33:33">
      <c r="AG5186" s="59"/>
    </row>
    <row r="5187" spans="33:33">
      <c r="AG5187" s="59"/>
    </row>
    <row r="5188" spans="33:33">
      <c r="AG5188" s="59"/>
    </row>
    <row r="5189" spans="33:33">
      <c r="AG5189" s="59"/>
    </row>
    <row r="5190" spans="33:33">
      <c r="AG5190" s="59"/>
    </row>
    <row r="5191" spans="33:33">
      <c r="AG5191" s="59"/>
    </row>
    <row r="5192" spans="33:33">
      <c r="AG5192" s="59"/>
    </row>
    <row r="5193" spans="33:33">
      <c r="AG5193" s="59"/>
    </row>
    <row r="5194" spans="33:33">
      <c r="AG5194" s="59"/>
    </row>
    <row r="5195" spans="33:33">
      <c r="AG5195" s="59"/>
    </row>
    <row r="5196" spans="33:33">
      <c r="AG5196" s="59"/>
    </row>
    <row r="5197" spans="33:33">
      <c r="AG5197" s="59"/>
    </row>
    <row r="5198" spans="33:33">
      <c r="AG5198" s="59"/>
    </row>
    <row r="5199" spans="33:33">
      <c r="AG5199" s="59"/>
    </row>
    <row r="5200" spans="33:33">
      <c r="AG5200" s="59"/>
    </row>
    <row r="5201" spans="33:33">
      <c r="AG5201" s="59"/>
    </row>
    <row r="5202" spans="33:33">
      <c r="AG5202" s="59"/>
    </row>
    <row r="5203" spans="33:33">
      <c r="AG5203" s="59"/>
    </row>
    <row r="5204" spans="33:33">
      <c r="AG5204" s="59"/>
    </row>
    <row r="5205" spans="33:33">
      <c r="AG5205" s="59"/>
    </row>
    <row r="5206" spans="33:33">
      <c r="AG5206" s="59"/>
    </row>
    <row r="5207" spans="33:33">
      <c r="AG5207" s="59"/>
    </row>
    <row r="5208" spans="33:33">
      <c r="AG5208" s="59"/>
    </row>
    <row r="5209" spans="33:33">
      <c r="AG5209" s="59"/>
    </row>
    <row r="5210" spans="33:33">
      <c r="AG5210" s="59"/>
    </row>
    <row r="5211" spans="33:33">
      <c r="AG5211" s="59"/>
    </row>
    <row r="5212" spans="33:33">
      <c r="AG5212" s="59"/>
    </row>
    <row r="5213" spans="33:33">
      <c r="AG5213" s="59"/>
    </row>
    <row r="5214" spans="33:33">
      <c r="AG5214" s="59"/>
    </row>
    <row r="5215" spans="33:33">
      <c r="AG5215" s="59"/>
    </row>
    <row r="5216" spans="33:33">
      <c r="AG5216" s="59"/>
    </row>
    <row r="5217" spans="33:33">
      <c r="AG5217" s="59"/>
    </row>
    <row r="5218" spans="33:33">
      <c r="AG5218" s="59"/>
    </row>
    <row r="5219" spans="33:33">
      <c r="AG5219" s="59"/>
    </row>
    <row r="5220" spans="33:33">
      <c r="AG5220" s="59"/>
    </row>
    <row r="5221" spans="33:33">
      <c r="AG5221" s="59"/>
    </row>
    <row r="5222" spans="33:33">
      <c r="AG5222" s="59"/>
    </row>
    <row r="5223" spans="33:33">
      <c r="AG5223" s="59"/>
    </row>
    <row r="5224" spans="33:33">
      <c r="AG5224" s="59"/>
    </row>
    <row r="5225" spans="33:33">
      <c r="AG5225" s="59"/>
    </row>
    <row r="5226" spans="33:33">
      <c r="AG5226" s="59"/>
    </row>
    <row r="5227" spans="33:33">
      <c r="AG5227" s="59"/>
    </row>
    <row r="5228" spans="33:33">
      <c r="AG5228" s="59"/>
    </row>
    <row r="5229" spans="33:33">
      <c r="AG5229" s="59"/>
    </row>
    <row r="5230" spans="33:33">
      <c r="AG5230" s="59"/>
    </row>
    <row r="5231" spans="33:33">
      <c r="AG5231" s="59"/>
    </row>
    <row r="5232" spans="33:33">
      <c r="AG5232" s="59"/>
    </row>
    <row r="5233" spans="33:33">
      <c r="AG5233" s="59"/>
    </row>
    <row r="5234" spans="33:33">
      <c r="AG5234" s="59"/>
    </row>
    <row r="5235" spans="33:33">
      <c r="AG5235" s="59"/>
    </row>
    <row r="5236" spans="33:33">
      <c r="AG5236" s="59"/>
    </row>
    <row r="5237" spans="33:33">
      <c r="AG5237" s="59"/>
    </row>
    <row r="5238" spans="33:33">
      <c r="AG5238" s="59"/>
    </row>
    <row r="5239" spans="33:33">
      <c r="AG5239" s="59"/>
    </row>
    <row r="5240" spans="33:33">
      <c r="AG5240" s="59"/>
    </row>
    <row r="5241" spans="33:33">
      <c r="AG5241" s="59"/>
    </row>
    <row r="5242" spans="33:33">
      <c r="AG5242" s="59"/>
    </row>
    <row r="5243" spans="33:33">
      <c r="AG5243" s="59"/>
    </row>
    <row r="5244" spans="33:33">
      <c r="AG5244" s="59"/>
    </row>
    <row r="5245" spans="33:33">
      <c r="AG5245" s="59"/>
    </row>
    <row r="5246" spans="33:33">
      <c r="AG5246" s="59"/>
    </row>
    <row r="5247" spans="33:33">
      <c r="AG5247" s="59"/>
    </row>
    <row r="5248" spans="33:33">
      <c r="AG5248" s="59"/>
    </row>
    <row r="5249" spans="33:33">
      <c r="AG5249" s="59"/>
    </row>
    <row r="5250" spans="33:33">
      <c r="AG5250" s="59"/>
    </row>
    <row r="5251" spans="33:33">
      <c r="AG5251" s="59"/>
    </row>
    <row r="5252" spans="33:33">
      <c r="AG5252" s="59"/>
    </row>
    <row r="5253" spans="33:33">
      <c r="AG5253" s="59"/>
    </row>
    <row r="5254" spans="33:33">
      <c r="AG5254" s="59"/>
    </row>
    <row r="5255" spans="33:33">
      <c r="AG5255" s="59"/>
    </row>
    <row r="5256" spans="33:33">
      <c r="AG5256" s="59"/>
    </row>
    <row r="5257" spans="33:33">
      <c r="AG5257" s="59"/>
    </row>
    <row r="5258" spans="33:33">
      <c r="AG5258" s="59"/>
    </row>
    <row r="5259" spans="33:33">
      <c r="AG5259" s="59"/>
    </row>
    <row r="5260" spans="33:33">
      <c r="AG5260" s="59"/>
    </row>
    <row r="5261" spans="33:33">
      <c r="AG5261" s="59"/>
    </row>
    <row r="5262" spans="33:33">
      <c r="AG5262" s="59"/>
    </row>
    <row r="5263" spans="33:33">
      <c r="AG5263" s="59"/>
    </row>
    <row r="5264" spans="33:33">
      <c r="AG5264" s="59"/>
    </row>
    <row r="5265" spans="33:33">
      <c r="AG5265" s="59"/>
    </row>
    <row r="5266" spans="33:33">
      <c r="AG5266" s="59"/>
    </row>
    <row r="5267" spans="33:33">
      <c r="AG5267" s="59"/>
    </row>
    <row r="5268" spans="33:33">
      <c r="AG5268" s="59"/>
    </row>
    <row r="5269" spans="33:33">
      <c r="AG5269" s="59"/>
    </row>
    <row r="5270" spans="33:33">
      <c r="AG5270" s="59"/>
    </row>
    <row r="5271" spans="33:33">
      <c r="AG5271" s="59"/>
    </row>
    <row r="5272" spans="33:33">
      <c r="AG5272" s="59"/>
    </row>
    <row r="5273" spans="33:33">
      <c r="AG5273" s="59"/>
    </row>
    <row r="5274" spans="33:33">
      <c r="AG5274" s="59"/>
    </row>
    <row r="5275" spans="33:33">
      <c r="AG5275" s="59"/>
    </row>
    <row r="5276" spans="33:33">
      <c r="AG5276" s="59"/>
    </row>
    <row r="5277" spans="33:33">
      <c r="AG5277" s="59"/>
    </row>
    <row r="5278" spans="33:33">
      <c r="AG5278" s="59"/>
    </row>
    <row r="5279" spans="33:33">
      <c r="AG5279" s="59"/>
    </row>
    <row r="5280" spans="33:33">
      <c r="AG5280" s="59"/>
    </row>
    <row r="5281" spans="33:33">
      <c r="AG5281" s="59"/>
    </row>
    <row r="5282" spans="33:33">
      <c r="AG5282" s="59"/>
    </row>
    <row r="5283" spans="33:33">
      <c r="AG5283" s="59"/>
    </row>
    <row r="5284" spans="33:33">
      <c r="AG5284" s="59"/>
    </row>
    <row r="5285" spans="33:33">
      <c r="AG5285" s="59"/>
    </row>
    <row r="5286" spans="33:33">
      <c r="AG5286" s="59"/>
    </row>
    <row r="5287" spans="33:33">
      <c r="AG5287" s="59"/>
    </row>
    <row r="5288" spans="33:33">
      <c r="AG5288" s="59"/>
    </row>
    <row r="5289" spans="33:33">
      <c r="AG5289" s="59"/>
    </row>
    <row r="5290" spans="33:33">
      <c r="AG5290" s="59"/>
    </row>
    <row r="5291" spans="33:33">
      <c r="AG5291" s="59"/>
    </row>
    <row r="5292" spans="33:33">
      <c r="AG5292" s="59"/>
    </row>
    <row r="5293" spans="33:33">
      <c r="AG5293" s="59"/>
    </row>
    <row r="5294" spans="33:33">
      <c r="AG5294" s="59"/>
    </row>
    <row r="5295" spans="33:33">
      <c r="AG5295" s="59"/>
    </row>
    <row r="5296" spans="33:33">
      <c r="AG5296" s="59"/>
    </row>
    <row r="5297" spans="33:33">
      <c r="AG5297" s="59"/>
    </row>
    <row r="5298" spans="33:33">
      <c r="AG5298" s="59"/>
    </row>
    <row r="5299" spans="33:33">
      <c r="AG5299" s="59"/>
    </row>
    <row r="5300" spans="33:33">
      <c r="AG5300" s="59"/>
    </row>
    <row r="5301" spans="33:33">
      <c r="AG5301" s="59"/>
    </row>
    <row r="5302" spans="33:33">
      <c r="AG5302" s="59"/>
    </row>
    <row r="5303" spans="33:33">
      <c r="AG5303" s="59"/>
    </row>
    <row r="5304" spans="33:33">
      <c r="AG5304" s="59"/>
    </row>
    <row r="5305" spans="33:33">
      <c r="AG5305" s="59"/>
    </row>
    <row r="5306" spans="33:33">
      <c r="AG5306" s="59"/>
    </row>
    <row r="5307" spans="33:33">
      <c r="AG5307" s="59"/>
    </row>
    <row r="5308" spans="33:33">
      <c r="AG5308" s="59"/>
    </row>
    <row r="5309" spans="33:33">
      <c r="AG5309" s="59"/>
    </row>
    <row r="5310" spans="33:33">
      <c r="AG5310" s="59"/>
    </row>
    <row r="5311" spans="33:33">
      <c r="AG5311" s="59"/>
    </row>
    <row r="5312" spans="33:33">
      <c r="AG5312" s="59"/>
    </row>
    <row r="5313" spans="33:33">
      <c r="AG5313" s="59"/>
    </row>
    <row r="5314" spans="33:33">
      <c r="AG5314" s="59"/>
    </row>
    <row r="5315" spans="33:33">
      <c r="AG5315" s="59"/>
    </row>
    <row r="5316" spans="33:33">
      <c r="AG5316" s="59"/>
    </row>
    <row r="5317" spans="33:33">
      <c r="AG5317" s="59"/>
    </row>
    <row r="5318" spans="33:33">
      <c r="AG5318" s="59"/>
    </row>
    <row r="5319" spans="33:33">
      <c r="AG5319" s="59"/>
    </row>
    <row r="5320" spans="33:33">
      <c r="AG5320" s="59"/>
    </row>
    <row r="5321" spans="33:33">
      <c r="AG5321" s="59"/>
    </row>
    <row r="5322" spans="33:33">
      <c r="AG5322" s="59"/>
    </row>
    <row r="5323" spans="33:33">
      <c r="AG5323" s="59"/>
    </row>
    <row r="5324" spans="33:33">
      <c r="AG5324" s="59"/>
    </row>
    <row r="5325" spans="33:33">
      <c r="AG5325" s="59"/>
    </row>
    <row r="5326" spans="33:33">
      <c r="AG5326" s="59"/>
    </row>
    <row r="5327" spans="33:33">
      <c r="AG5327" s="59"/>
    </row>
    <row r="5328" spans="33:33">
      <c r="AG5328" s="59"/>
    </row>
    <row r="5329" spans="33:33">
      <c r="AG5329" s="59"/>
    </row>
    <row r="5330" spans="33:33">
      <c r="AG5330" s="59"/>
    </row>
    <row r="5331" spans="33:33">
      <c r="AG5331" s="59"/>
    </row>
    <row r="5332" spans="33:33">
      <c r="AG5332" s="59"/>
    </row>
    <row r="5333" spans="33:33">
      <c r="AG5333" s="59"/>
    </row>
    <row r="5334" spans="33:33">
      <c r="AG5334" s="59"/>
    </row>
    <row r="5335" spans="33:33">
      <c r="AG5335" s="59"/>
    </row>
    <row r="5336" spans="33:33">
      <c r="AG5336" s="59"/>
    </row>
    <row r="5337" spans="33:33">
      <c r="AG5337" s="59"/>
    </row>
    <row r="5338" spans="33:33">
      <c r="AG5338" s="59"/>
    </row>
    <row r="5339" spans="33:33">
      <c r="AG5339" s="59"/>
    </row>
    <row r="5340" spans="33:33">
      <c r="AG5340" s="59"/>
    </row>
    <row r="5341" spans="33:33">
      <c r="AG5341" s="59"/>
    </row>
    <row r="5342" spans="33:33">
      <c r="AG5342" s="59"/>
    </row>
    <row r="5343" spans="33:33">
      <c r="AG5343" s="59"/>
    </row>
    <row r="5344" spans="33:33">
      <c r="AG5344" s="59"/>
    </row>
    <row r="5345" spans="33:33">
      <c r="AG5345" s="59"/>
    </row>
    <row r="5346" spans="33:33">
      <c r="AG5346" s="59"/>
    </row>
    <row r="5347" spans="33:33">
      <c r="AG5347" s="59"/>
    </row>
    <row r="5348" spans="33:33">
      <c r="AG5348" s="59"/>
    </row>
    <row r="5349" spans="33:33">
      <c r="AG5349" s="59"/>
    </row>
    <row r="5350" spans="33:33">
      <c r="AG5350" s="59"/>
    </row>
    <row r="5351" spans="33:33">
      <c r="AG5351" s="59"/>
    </row>
    <row r="5352" spans="33:33">
      <c r="AG5352" s="59"/>
    </row>
    <row r="5353" spans="33:33">
      <c r="AG5353" s="59"/>
    </row>
    <row r="5354" spans="33:33">
      <c r="AG5354" s="59"/>
    </row>
    <row r="5355" spans="33:33">
      <c r="AG5355" s="59"/>
    </row>
    <row r="5356" spans="33:33">
      <c r="AG5356" s="59"/>
    </row>
    <row r="5357" spans="33:33">
      <c r="AG5357" s="59"/>
    </row>
    <row r="5358" spans="33:33">
      <c r="AG5358" s="59"/>
    </row>
    <row r="5359" spans="33:33">
      <c r="AG5359" s="59"/>
    </row>
    <row r="5360" spans="33:33">
      <c r="AG5360" s="59"/>
    </row>
    <row r="5361" spans="33:33">
      <c r="AG5361" s="59"/>
    </row>
    <row r="5362" spans="33:33">
      <c r="AG5362" s="59"/>
    </row>
    <row r="5363" spans="33:33">
      <c r="AG5363" s="59"/>
    </row>
    <row r="5364" spans="33:33">
      <c r="AG5364" s="59"/>
    </row>
    <row r="5365" spans="33:33">
      <c r="AG5365" s="59"/>
    </row>
    <row r="5366" spans="33:33">
      <c r="AG5366" s="59"/>
    </row>
    <row r="5367" spans="33:33">
      <c r="AG5367" s="59"/>
    </row>
    <row r="5368" spans="33:33">
      <c r="AG5368" s="59"/>
    </row>
    <row r="5369" spans="33:33">
      <c r="AG5369" s="59"/>
    </row>
    <row r="5370" spans="33:33">
      <c r="AG5370" s="59"/>
    </row>
    <row r="5371" spans="33:33">
      <c r="AG5371" s="59"/>
    </row>
    <row r="5372" spans="33:33">
      <c r="AG5372" s="59"/>
    </row>
    <row r="5373" spans="33:33">
      <c r="AG5373" s="59"/>
    </row>
    <row r="5374" spans="33:33">
      <c r="AG5374" s="59"/>
    </row>
    <row r="5375" spans="33:33">
      <c r="AG5375" s="59"/>
    </row>
    <row r="5376" spans="33:33">
      <c r="AG5376" s="59"/>
    </row>
    <row r="5377" spans="33:33">
      <c r="AG5377" s="59"/>
    </row>
    <row r="5378" spans="33:33">
      <c r="AG5378" s="59"/>
    </row>
    <row r="5379" spans="33:33">
      <c r="AG5379" s="59"/>
    </row>
    <row r="5380" spans="33:33">
      <c r="AG5380" s="59"/>
    </row>
    <row r="5381" spans="33:33">
      <c r="AG5381" s="59"/>
    </row>
    <row r="5382" spans="33:33">
      <c r="AG5382" s="59"/>
    </row>
    <row r="5383" spans="33:33">
      <c r="AG5383" s="59"/>
    </row>
    <row r="5384" spans="33:33">
      <c r="AG5384" s="59"/>
    </row>
    <row r="5385" spans="33:33">
      <c r="AG5385" s="59"/>
    </row>
    <row r="5386" spans="33:33">
      <c r="AG5386" s="59"/>
    </row>
    <row r="5387" spans="33:33">
      <c r="AG5387" s="59"/>
    </row>
    <row r="5388" spans="33:33">
      <c r="AG5388" s="59"/>
    </row>
    <row r="5389" spans="33:33">
      <c r="AG5389" s="59"/>
    </row>
    <row r="5390" spans="33:33">
      <c r="AG5390" s="59"/>
    </row>
    <row r="5391" spans="33:33">
      <c r="AG5391" s="59"/>
    </row>
    <row r="5392" spans="33:33">
      <c r="AG5392" s="59"/>
    </row>
    <row r="5393" spans="33:33">
      <c r="AG5393" s="59"/>
    </row>
    <row r="5394" spans="33:33">
      <c r="AG5394" s="59"/>
    </row>
    <row r="5395" spans="33:33">
      <c r="AG5395" s="59"/>
    </row>
    <row r="5396" spans="33:33">
      <c r="AG5396" s="59"/>
    </row>
    <row r="5397" spans="33:33">
      <c r="AG5397" s="59"/>
    </row>
    <row r="5398" spans="33:33">
      <c r="AG5398" s="59"/>
    </row>
    <row r="5399" spans="33:33">
      <c r="AG5399" s="59"/>
    </row>
    <row r="5400" spans="33:33">
      <c r="AG5400" s="59"/>
    </row>
    <row r="5401" spans="33:33">
      <c r="AG5401" s="59"/>
    </row>
    <row r="5402" spans="33:33">
      <c r="AG5402" s="59"/>
    </row>
    <row r="5403" spans="33:33">
      <c r="AG5403" s="59"/>
    </row>
    <row r="5404" spans="33:33">
      <c r="AG5404" s="59"/>
    </row>
    <row r="5405" spans="33:33">
      <c r="AG5405" s="59"/>
    </row>
    <row r="5406" spans="33:33">
      <c r="AG5406" s="59"/>
    </row>
    <row r="5407" spans="33:33">
      <c r="AG5407" s="59"/>
    </row>
    <row r="5408" spans="33:33">
      <c r="AG5408" s="59"/>
    </row>
    <row r="5409" spans="33:33">
      <c r="AG5409" s="59"/>
    </row>
    <row r="5410" spans="33:33">
      <c r="AG5410" s="59"/>
    </row>
    <row r="5411" spans="33:33">
      <c r="AG5411" s="59"/>
    </row>
    <row r="5412" spans="33:33">
      <c r="AG5412" s="59"/>
    </row>
    <row r="5413" spans="33:33">
      <c r="AG5413" s="59"/>
    </row>
    <row r="5414" spans="33:33">
      <c r="AG5414" s="59"/>
    </row>
    <row r="5415" spans="33:33">
      <c r="AG5415" s="59"/>
    </row>
    <row r="5416" spans="33:33">
      <c r="AG5416" s="59"/>
    </row>
    <row r="5417" spans="33:33">
      <c r="AG5417" s="59"/>
    </row>
    <row r="5418" spans="33:33">
      <c r="AG5418" s="59"/>
    </row>
    <row r="5419" spans="33:33">
      <c r="AG5419" s="59"/>
    </row>
    <row r="5420" spans="33:33">
      <c r="AG5420" s="59"/>
    </row>
    <row r="5421" spans="33:33">
      <c r="AG5421" s="59"/>
    </row>
    <row r="5422" spans="33:33">
      <c r="AG5422" s="59"/>
    </row>
    <row r="5423" spans="33:33">
      <c r="AG5423" s="59"/>
    </row>
    <row r="5424" spans="33:33">
      <c r="AG5424" s="59"/>
    </row>
    <row r="5425" spans="33:33">
      <c r="AG5425" s="59"/>
    </row>
    <row r="5426" spans="33:33">
      <c r="AG5426" s="59"/>
    </row>
    <row r="5427" spans="33:33">
      <c r="AG5427" s="59"/>
    </row>
    <row r="5428" spans="33:33">
      <c r="AG5428" s="59"/>
    </row>
    <row r="5429" spans="33:33">
      <c r="AG5429" s="59"/>
    </row>
    <row r="5430" spans="33:33">
      <c r="AG5430" s="59"/>
    </row>
    <row r="5431" spans="33:33">
      <c r="AG5431" s="59"/>
    </row>
    <row r="5432" spans="33:33">
      <c r="AG5432" s="59"/>
    </row>
    <row r="5433" spans="33:33">
      <c r="AG5433" s="59"/>
    </row>
    <row r="5434" spans="33:33">
      <c r="AG5434" s="59"/>
    </row>
    <row r="5435" spans="33:33">
      <c r="AG5435" s="59"/>
    </row>
    <row r="5436" spans="33:33">
      <c r="AG5436" s="59"/>
    </row>
    <row r="5437" spans="33:33">
      <c r="AG5437" s="59"/>
    </row>
    <row r="5438" spans="33:33">
      <c r="AG5438" s="59"/>
    </row>
    <row r="5439" spans="33:33">
      <c r="AG5439" s="59"/>
    </row>
    <row r="5440" spans="33:33">
      <c r="AG5440" s="59"/>
    </row>
    <row r="5441" spans="33:33">
      <c r="AG5441" s="59"/>
    </row>
    <row r="5442" spans="33:33">
      <c r="AG5442" s="59"/>
    </row>
    <row r="5443" spans="33:33">
      <c r="AG5443" s="59"/>
    </row>
    <row r="5444" spans="33:33">
      <c r="AG5444" s="59"/>
    </row>
    <row r="5445" spans="33:33">
      <c r="AG5445" s="59"/>
    </row>
    <row r="5446" spans="33:33">
      <c r="AG5446" s="59"/>
    </row>
    <row r="5447" spans="33:33">
      <c r="AG5447" s="59"/>
    </row>
    <row r="5448" spans="33:33">
      <c r="AG5448" s="59"/>
    </row>
    <row r="5449" spans="33:33">
      <c r="AG5449" s="59"/>
    </row>
    <row r="5450" spans="33:33">
      <c r="AG5450" s="59"/>
    </row>
    <row r="5451" spans="33:33">
      <c r="AG5451" s="59"/>
    </row>
    <row r="5452" spans="33:33">
      <c r="AG5452" s="59"/>
    </row>
    <row r="5453" spans="33:33">
      <c r="AG5453" s="59"/>
    </row>
    <row r="5454" spans="33:33">
      <c r="AG5454" s="59"/>
    </row>
    <row r="5455" spans="33:33">
      <c r="AG5455" s="59"/>
    </row>
    <row r="5456" spans="33:33">
      <c r="AG5456" s="59"/>
    </row>
    <row r="5457" spans="33:33">
      <c r="AG5457" s="59"/>
    </row>
    <row r="5458" spans="33:33">
      <c r="AG5458" s="59"/>
    </row>
    <row r="5459" spans="33:33">
      <c r="AG5459" s="59"/>
    </row>
    <row r="5460" spans="33:33">
      <c r="AG5460" s="59"/>
    </row>
    <row r="5461" spans="33:33">
      <c r="AG5461" s="59"/>
    </row>
    <row r="5462" spans="33:33">
      <c r="AG5462" s="59"/>
    </row>
    <row r="5463" spans="33:33">
      <c r="AG5463" s="59"/>
    </row>
    <row r="5464" spans="33:33">
      <c r="AG5464" s="59"/>
    </row>
    <row r="5465" spans="33:33">
      <c r="AG5465" s="59"/>
    </row>
    <row r="5466" spans="33:33">
      <c r="AG5466" s="59"/>
    </row>
    <row r="5467" spans="33:33">
      <c r="AG5467" s="59"/>
    </row>
    <row r="5468" spans="33:33">
      <c r="AG5468" s="59"/>
    </row>
    <row r="5469" spans="33:33">
      <c r="AG5469" s="59"/>
    </row>
    <row r="5470" spans="33:33">
      <c r="AG5470" s="59"/>
    </row>
    <row r="5471" spans="33:33">
      <c r="AG5471" s="59"/>
    </row>
    <row r="5472" spans="33:33">
      <c r="AG5472" s="59"/>
    </row>
    <row r="5473" spans="33:33">
      <c r="AG5473" s="59"/>
    </row>
    <row r="5474" spans="33:33">
      <c r="AG5474" s="59"/>
    </row>
    <row r="5475" spans="33:33">
      <c r="AG5475" s="59"/>
    </row>
    <row r="5476" spans="33:33">
      <c r="AG5476" s="59"/>
    </row>
    <row r="5477" spans="33:33">
      <c r="AG5477" s="59"/>
    </row>
    <row r="5478" spans="33:33">
      <c r="AG5478" s="59"/>
    </row>
    <row r="5479" spans="33:33">
      <c r="AG5479" s="59"/>
    </row>
    <row r="5480" spans="33:33">
      <c r="AG5480" s="59"/>
    </row>
    <row r="5481" spans="33:33">
      <c r="AG5481" s="59"/>
    </row>
    <row r="5482" spans="33:33">
      <c r="AG5482" s="59"/>
    </row>
    <row r="5483" spans="33:33">
      <c r="AG5483" s="59"/>
    </row>
    <row r="5484" spans="33:33">
      <c r="AG5484" s="59"/>
    </row>
    <row r="5485" spans="33:33">
      <c r="AG5485" s="59"/>
    </row>
    <row r="5486" spans="33:33">
      <c r="AG5486" s="59"/>
    </row>
    <row r="5487" spans="33:33">
      <c r="AG5487" s="59"/>
    </row>
    <row r="5488" spans="33:33">
      <c r="AG5488" s="59"/>
    </row>
    <row r="5489" spans="33:33">
      <c r="AG5489" s="59"/>
    </row>
    <row r="5490" spans="33:33">
      <c r="AG5490" s="59"/>
    </row>
    <row r="5491" spans="33:33">
      <c r="AG5491" s="59"/>
    </row>
    <row r="5492" spans="33:33">
      <c r="AG5492" s="59"/>
    </row>
    <row r="5493" spans="33:33">
      <c r="AG5493" s="59"/>
    </row>
    <row r="5494" spans="33:33">
      <c r="AG5494" s="59"/>
    </row>
    <row r="5495" spans="33:33">
      <c r="AG5495" s="59"/>
    </row>
    <row r="5496" spans="33:33">
      <c r="AG5496" s="59"/>
    </row>
    <row r="5497" spans="33:33">
      <c r="AG5497" s="59"/>
    </row>
    <row r="5498" spans="33:33">
      <c r="AG5498" s="59"/>
    </row>
    <row r="5499" spans="33:33">
      <c r="AG5499" s="59"/>
    </row>
    <row r="5500" spans="33:33">
      <c r="AG5500" s="59"/>
    </row>
    <row r="5501" spans="33:33">
      <c r="AG5501" s="59"/>
    </row>
    <row r="5502" spans="33:33">
      <c r="AG5502" s="59"/>
    </row>
    <row r="5503" spans="33:33">
      <c r="AG5503" s="59"/>
    </row>
    <row r="5504" spans="33:33">
      <c r="AG5504" s="59"/>
    </row>
    <row r="5505" spans="33:33">
      <c r="AG5505" s="59"/>
    </row>
    <row r="5506" spans="33:33">
      <c r="AG5506" s="59"/>
    </row>
    <row r="5507" spans="33:33">
      <c r="AG5507" s="59"/>
    </row>
    <row r="5508" spans="33:33">
      <c r="AG5508" s="59"/>
    </row>
    <row r="5509" spans="33:33">
      <c r="AG5509" s="59"/>
    </row>
    <row r="5510" spans="33:33">
      <c r="AG5510" s="59"/>
    </row>
    <row r="5511" spans="33:33">
      <c r="AG5511" s="59"/>
    </row>
    <row r="5512" spans="33:33">
      <c r="AG5512" s="59"/>
    </row>
    <row r="5513" spans="33:33">
      <c r="AG5513" s="59"/>
    </row>
    <row r="5514" spans="33:33">
      <c r="AG5514" s="59"/>
    </row>
    <row r="5515" spans="33:33">
      <c r="AG5515" s="59"/>
    </row>
    <row r="5516" spans="33:33">
      <c r="AG5516" s="59"/>
    </row>
    <row r="5517" spans="33:33">
      <c r="AG5517" s="59"/>
    </row>
    <row r="5518" spans="33:33">
      <c r="AG5518" s="59"/>
    </row>
    <row r="5519" spans="33:33">
      <c r="AG5519" s="59"/>
    </row>
    <row r="5520" spans="33:33">
      <c r="AG5520" s="59"/>
    </row>
    <row r="5521" spans="33:33">
      <c r="AG5521" s="59"/>
    </row>
    <row r="5522" spans="33:33">
      <c r="AG5522" s="59"/>
    </row>
    <row r="5523" spans="33:33">
      <c r="AG5523" s="59"/>
    </row>
    <row r="5524" spans="33:33">
      <c r="AG5524" s="59"/>
    </row>
    <row r="5525" spans="33:33">
      <c r="AG5525" s="59"/>
    </row>
    <row r="5526" spans="33:33">
      <c r="AG5526" s="59"/>
    </row>
    <row r="5527" spans="33:33">
      <c r="AG5527" s="59"/>
    </row>
    <row r="5528" spans="33:33">
      <c r="AG5528" s="59"/>
    </row>
    <row r="5529" spans="33:33">
      <c r="AG5529" s="59"/>
    </row>
    <row r="5530" spans="33:33">
      <c r="AG5530" s="59"/>
    </row>
    <row r="5531" spans="33:33">
      <c r="AG5531" s="59"/>
    </row>
    <row r="5532" spans="33:33">
      <c r="AG5532" s="59"/>
    </row>
    <row r="5533" spans="33:33">
      <c r="AG5533" s="59"/>
    </row>
    <row r="5534" spans="33:33">
      <c r="AG5534" s="59"/>
    </row>
    <row r="5535" spans="33:33">
      <c r="AG5535" s="59"/>
    </row>
    <row r="5536" spans="33:33">
      <c r="AG5536" s="59"/>
    </row>
    <row r="5537" spans="33:33">
      <c r="AG5537" s="59"/>
    </row>
    <row r="5538" spans="33:33">
      <c r="AG5538" s="59"/>
    </row>
    <row r="5539" spans="33:33">
      <c r="AG5539" s="59"/>
    </row>
    <row r="5540" spans="33:33">
      <c r="AG5540" s="59"/>
    </row>
    <row r="5541" spans="33:33">
      <c r="AG5541" s="59"/>
    </row>
    <row r="5542" spans="33:33">
      <c r="AG5542" s="59"/>
    </row>
    <row r="5543" spans="33:33">
      <c r="AG5543" s="59"/>
    </row>
    <row r="5544" spans="33:33">
      <c r="AG5544" s="59"/>
    </row>
    <row r="5545" spans="33:33">
      <c r="AG5545" s="59"/>
    </row>
    <row r="5546" spans="33:33">
      <c r="AG5546" s="59"/>
    </row>
    <row r="5547" spans="33:33">
      <c r="AG5547" s="59"/>
    </row>
    <row r="5548" spans="33:33">
      <c r="AG5548" s="59"/>
    </row>
    <row r="5549" spans="33:33">
      <c r="AG5549" s="59"/>
    </row>
    <row r="5550" spans="33:33">
      <c r="AG5550" s="59"/>
    </row>
    <row r="5551" spans="33:33">
      <c r="AG5551" s="59"/>
    </row>
    <row r="5552" spans="33:33">
      <c r="AG5552" s="59"/>
    </row>
    <row r="5553" spans="33:33">
      <c r="AG5553" s="59"/>
    </row>
    <row r="5554" spans="33:33">
      <c r="AG5554" s="59"/>
    </row>
    <row r="5555" spans="33:33">
      <c r="AG5555" s="59"/>
    </row>
    <row r="5556" spans="33:33">
      <c r="AG5556" s="59"/>
    </row>
    <row r="5557" spans="33:33">
      <c r="AG5557" s="59"/>
    </row>
    <row r="5558" spans="33:33">
      <c r="AG5558" s="59"/>
    </row>
    <row r="5559" spans="33:33">
      <c r="AG5559" s="59"/>
    </row>
    <row r="5560" spans="33:33">
      <c r="AG5560" s="59"/>
    </row>
    <row r="5561" spans="33:33">
      <c r="AG5561" s="59"/>
    </row>
    <row r="5562" spans="33:33">
      <c r="AG5562" s="59"/>
    </row>
    <row r="5563" spans="33:33">
      <c r="AG5563" s="59"/>
    </row>
    <row r="5564" spans="33:33">
      <c r="AG5564" s="59"/>
    </row>
    <row r="5565" spans="33:33">
      <c r="AG5565" s="59"/>
    </row>
    <row r="5566" spans="33:33">
      <c r="AG5566" s="59"/>
    </row>
    <row r="5567" spans="33:33">
      <c r="AG5567" s="59"/>
    </row>
    <row r="5568" spans="33:33">
      <c r="AG5568" s="59"/>
    </row>
    <row r="5569" spans="33:33">
      <c r="AG5569" s="59"/>
    </row>
    <row r="5570" spans="33:33">
      <c r="AG5570" s="59"/>
    </row>
    <row r="5571" spans="33:33">
      <c r="AG5571" s="59"/>
    </row>
    <row r="5572" spans="33:33">
      <c r="AG5572" s="59"/>
    </row>
    <row r="5573" spans="33:33">
      <c r="AG5573" s="59"/>
    </row>
    <row r="5574" spans="33:33">
      <c r="AG5574" s="59"/>
    </row>
    <row r="5575" spans="33:33">
      <c r="AG5575" s="59"/>
    </row>
    <row r="5576" spans="33:33">
      <c r="AG5576" s="59"/>
    </row>
    <row r="5577" spans="33:33">
      <c r="AG5577" s="59"/>
    </row>
    <row r="5578" spans="33:33">
      <c r="AG5578" s="59"/>
    </row>
    <row r="5579" spans="33:33">
      <c r="AG5579" s="59"/>
    </row>
    <row r="5580" spans="33:33">
      <c r="AG5580" s="59"/>
    </row>
    <row r="5581" spans="33:33">
      <c r="AG5581" s="59"/>
    </row>
    <row r="5582" spans="33:33">
      <c r="AG5582" s="59"/>
    </row>
    <row r="5583" spans="33:33">
      <c r="AG5583" s="59"/>
    </row>
    <row r="5584" spans="33:33">
      <c r="AG5584" s="59"/>
    </row>
    <row r="5585" spans="33:33">
      <c r="AG5585" s="59"/>
    </row>
    <row r="5586" spans="33:33">
      <c r="AG5586" s="59"/>
    </row>
    <row r="5587" spans="33:33">
      <c r="AG5587" s="59"/>
    </row>
    <row r="5588" spans="33:33">
      <c r="AG5588" s="59"/>
    </row>
    <row r="5589" spans="33:33">
      <c r="AG5589" s="59"/>
    </row>
    <row r="5590" spans="33:33">
      <c r="AG5590" s="59"/>
    </row>
    <row r="5591" spans="33:33">
      <c r="AG5591" s="59"/>
    </row>
    <row r="5592" spans="33:33">
      <c r="AG5592" s="59"/>
    </row>
    <row r="5593" spans="33:33">
      <c r="AG5593" s="59"/>
    </row>
    <row r="5594" spans="33:33">
      <c r="AG5594" s="59"/>
    </row>
    <row r="5595" spans="33:33">
      <c r="AG5595" s="59"/>
    </row>
    <row r="5596" spans="33:33">
      <c r="AG5596" s="59"/>
    </row>
    <row r="5597" spans="33:33">
      <c r="AG5597" s="59"/>
    </row>
    <row r="5598" spans="33:33">
      <c r="AG5598" s="59"/>
    </row>
    <row r="5599" spans="33:33">
      <c r="AG5599" s="59"/>
    </row>
    <row r="5600" spans="33:33">
      <c r="AG5600" s="59"/>
    </row>
    <row r="5601" spans="33:33">
      <c r="AG5601" s="59"/>
    </row>
    <row r="5602" spans="33:33">
      <c r="AG5602" s="59"/>
    </row>
    <row r="5603" spans="33:33">
      <c r="AG5603" s="59"/>
    </row>
    <row r="5604" spans="33:33">
      <c r="AG5604" s="59"/>
    </row>
    <row r="5605" spans="33:33">
      <c r="AG5605" s="59"/>
    </row>
    <row r="5606" spans="33:33">
      <c r="AG5606" s="59"/>
    </row>
    <row r="5607" spans="33:33">
      <c r="AG5607" s="59"/>
    </row>
    <row r="5608" spans="33:33">
      <c r="AG5608" s="59"/>
    </row>
    <row r="5609" spans="33:33">
      <c r="AG5609" s="59"/>
    </row>
    <row r="5610" spans="33:33">
      <c r="AG5610" s="59"/>
    </row>
    <row r="5611" spans="33:33">
      <c r="AG5611" s="59"/>
    </row>
    <row r="5612" spans="33:33">
      <c r="AG5612" s="59"/>
    </row>
    <row r="5613" spans="33:33">
      <c r="AG5613" s="59"/>
    </row>
    <row r="5614" spans="33:33">
      <c r="AG5614" s="59"/>
    </row>
    <row r="5615" spans="33:33">
      <c r="AG5615" s="59"/>
    </row>
    <row r="5616" spans="33:33">
      <c r="AG5616" s="59"/>
    </row>
    <row r="5617" spans="33:33">
      <c r="AG5617" s="59"/>
    </row>
    <row r="5618" spans="33:33">
      <c r="AG5618" s="59"/>
    </row>
    <row r="5619" spans="33:33">
      <c r="AG5619" s="59"/>
    </row>
    <row r="5620" spans="33:33">
      <c r="AG5620" s="59"/>
    </row>
    <row r="5621" spans="33:33">
      <c r="AG5621" s="59"/>
    </row>
    <row r="5622" spans="33:33">
      <c r="AG5622" s="59"/>
    </row>
    <row r="5623" spans="33:33">
      <c r="AG5623" s="59"/>
    </row>
    <row r="5624" spans="33:33">
      <c r="AG5624" s="59"/>
    </row>
    <row r="5625" spans="33:33">
      <c r="AG5625" s="59"/>
    </row>
    <row r="5626" spans="33:33">
      <c r="AG5626" s="59"/>
    </row>
    <row r="5627" spans="33:33">
      <c r="AG5627" s="59"/>
    </row>
    <row r="5628" spans="33:33">
      <c r="AG5628" s="59"/>
    </row>
    <row r="5629" spans="33:33">
      <c r="AG5629" s="59"/>
    </row>
    <row r="5630" spans="33:33">
      <c r="AG5630" s="59"/>
    </row>
    <row r="5631" spans="33:33">
      <c r="AG5631" s="59"/>
    </row>
    <row r="5632" spans="33:33">
      <c r="AG5632" s="59"/>
    </row>
    <row r="5633" spans="33:33">
      <c r="AG5633" s="59"/>
    </row>
    <row r="5634" spans="33:33">
      <c r="AG5634" s="59"/>
    </row>
    <row r="5635" spans="33:33">
      <c r="AG5635" s="59"/>
    </row>
    <row r="5636" spans="33:33">
      <c r="AG5636" s="59"/>
    </row>
    <row r="5637" spans="33:33">
      <c r="AG5637" s="59"/>
    </row>
    <row r="5638" spans="33:33">
      <c r="AG5638" s="59"/>
    </row>
    <row r="5639" spans="33:33">
      <c r="AG5639" s="59"/>
    </row>
    <row r="5640" spans="33:33">
      <c r="AG5640" s="59"/>
    </row>
    <row r="5641" spans="33:33">
      <c r="AG5641" s="59"/>
    </row>
    <row r="5642" spans="33:33">
      <c r="AG5642" s="59"/>
    </row>
    <row r="5643" spans="33:33">
      <c r="AG5643" s="59"/>
    </row>
    <row r="5644" spans="33:33">
      <c r="AG5644" s="59"/>
    </row>
    <row r="5645" spans="33:33">
      <c r="AG5645" s="59"/>
    </row>
    <row r="5646" spans="33:33">
      <c r="AG5646" s="59"/>
    </row>
    <row r="5647" spans="33:33">
      <c r="AG5647" s="59"/>
    </row>
    <row r="5648" spans="33:33">
      <c r="AG5648" s="59"/>
    </row>
    <row r="5649" spans="33:33">
      <c r="AG5649" s="59"/>
    </row>
    <row r="5650" spans="33:33">
      <c r="AG5650" s="59"/>
    </row>
    <row r="5651" spans="33:33">
      <c r="AG5651" s="59"/>
    </row>
    <row r="5652" spans="33:33">
      <c r="AG5652" s="59"/>
    </row>
    <row r="5653" spans="33:33">
      <c r="AG5653" s="59"/>
    </row>
    <row r="5654" spans="33:33">
      <c r="AG5654" s="59"/>
    </row>
    <row r="5655" spans="33:33">
      <c r="AG5655" s="59"/>
    </row>
    <row r="5656" spans="33:33">
      <c r="AG5656" s="59"/>
    </row>
    <row r="5657" spans="33:33">
      <c r="AG5657" s="59"/>
    </row>
    <row r="5658" spans="33:33">
      <c r="AG5658" s="59"/>
    </row>
    <row r="5659" spans="33:33">
      <c r="AG5659" s="59"/>
    </row>
    <row r="5660" spans="33:33">
      <c r="AG5660" s="59"/>
    </row>
    <row r="5661" spans="33:33">
      <c r="AG5661" s="59"/>
    </row>
    <row r="5662" spans="33:33">
      <c r="AG5662" s="59"/>
    </row>
    <row r="5663" spans="33:33">
      <c r="AG5663" s="59"/>
    </row>
    <row r="5664" spans="33:33">
      <c r="AG5664" s="59"/>
    </row>
    <row r="5665" spans="33:33">
      <c r="AG5665" s="59"/>
    </row>
    <row r="5666" spans="33:33">
      <c r="AG5666" s="59"/>
    </row>
    <row r="5667" spans="33:33">
      <c r="AG5667" s="59"/>
    </row>
    <row r="5668" spans="33:33">
      <c r="AG5668" s="59"/>
    </row>
    <row r="5669" spans="33:33">
      <c r="AG5669" s="59"/>
    </row>
    <row r="5670" spans="33:33">
      <c r="AG5670" s="59"/>
    </row>
    <row r="5671" spans="33:33">
      <c r="AG5671" s="59"/>
    </row>
    <row r="5672" spans="33:33">
      <c r="AG5672" s="59"/>
    </row>
    <row r="5673" spans="33:33">
      <c r="AG5673" s="59"/>
    </row>
    <row r="5674" spans="33:33">
      <c r="AG5674" s="59"/>
    </row>
    <row r="5675" spans="33:33">
      <c r="AG5675" s="59"/>
    </row>
    <row r="5676" spans="33:33">
      <c r="AG5676" s="59"/>
    </row>
    <row r="5677" spans="33:33">
      <c r="AG5677" s="59"/>
    </row>
    <row r="5678" spans="33:33">
      <c r="AG5678" s="59"/>
    </row>
    <row r="5679" spans="33:33">
      <c r="AG5679" s="59"/>
    </row>
    <row r="5680" spans="33:33">
      <c r="AG5680" s="59"/>
    </row>
    <row r="5681" spans="33:33">
      <c r="AG5681" s="59"/>
    </row>
    <row r="5682" spans="33:33">
      <c r="AG5682" s="59"/>
    </row>
    <row r="5683" spans="33:33">
      <c r="AG5683" s="59"/>
    </row>
    <row r="5684" spans="33:33">
      <c r="AG5684" s="59"/>
    </row>
    <row r="5685" spans="33:33">
      <c r="AG5685" s="59"/>
    </row>
    <row r="5686" spans="33:33">
      <c r="AG5686" s="59"/>
    </row>
    <row r="5687" spans="33:33">
      <c r="AG5687" s="59"/>
    </row>
    <row r="5688" spans="33:33">
      <c r="AG5688" s="59"/>
    </row>
    <row r="5689" spans="33:33">
      <c r="AG5689" s="59"/>
    </row>
    <row r="5690" spans="33:33">
      <c r="AG5690" s="59"/>
    </row>
    <row r="5691" spans="33:33">
      <c r="AG5691" s="59"/>
    </row>
    <row r="5692" spans="33:33">
      <c r="AG5692" s="59"/>
    </row>
    <row r="5693" spans="33:33">
      <c r="AG5693" s="59"/>
    </row>
    <row r="5694" spans="33:33">
      <c r="AG5694" s="59"/>
    </row>
    <row r="5695" spans="33:33">
      <c r="AG5695" s="59"/>
    </row>
    <row r="5696" spans="33:33">
      <c r="AG5696" s="59"/>
    </row>
    <row r="5697" spans="33:33">
      <c r="AG5697" s="59"/>
    </row>
    <row r="5698" spans="33:33">
      <c r="AG5698" s="59"/>
    </row>
    <row r="5699" spans="33:33">
      <c r="AG5699" s="59"/>
    </row>
    <row r="5700" spans="33:33">
      <c r="AG5700" s="59"/>
    </row>
    <row r="5701" spans="33:33">
      <c r="AG5701" s="59"/>
    </row>
    <row r="5702" spans="33:33">
      <c r="AG5702" s="59"/>
    </row>
    <row r="5703" spans="33:33">
      <c r="AG5703" s="59"/>
    </row>
    <row r="5704" spans="33:33">
      <c r="AG5704" s="59"/>
    </row>
    <row r="5705" spans="33:33">
      <c r="AG5705" s="59"/>
    </row>
    <row r="5706" spans="33:33">
      <c r="AG5706" s="59"/>
    </row>
    <row r="5707" spans="33:33">
      <c r="AG5707" s="59"/>
    </row>
    <row r="5708" spans="33:33">
      <c r="AG5708" s="59"/>
    </row>
    <row r="5709" spans="33:33">
      <c r="AG5709" s="59"/>
    </row>
    <row r="5710" spans="33:33">
      <c r="AG5710" s="59"/>
    </row>
    <row r="5711" spans="33:33">
      <c r="AG5711" s="59"/>
    </row>
    <row r="5712" spans="33:33">
      <c r="AG5712" s="59"/>
    </row>
    <row r="5713" spans="33:33">
      <c r="AG5713" s="59"/>
    </row>
    <row r="5714" spans="33:33">
      <c r="AG5714" s="59"/>
    </row>
    <row r="5715" spans="33:33">
      <c r="AG5715" s="59"/>
    </row>
    <row r="5716" spans="33:33">
      <c r="AG5716" s="59"/>
    </row>
    <row r="5717" spans="33:33">
      <c r="AG5717" s="59"/>
    </row>
    <row r="5718" spans="33:33">
      <c r="AG5718" s="59"/>
    </row>
    <row r="5719" spans="33:33">
      <c r="AG5719" s="59"/>
    </row>
    <row r="5720" spans="33:33">
      <c r="AG5720" s="59"/>
    </row>
    <row r="5721" spans="33:33">
      <c r="AG5721" s="59"/>
    </row>
    <row r="5722" spans="33:33">
      <c r="AG5722" s="59"/>
    </row>
    <row r="5723" spans="33:33">
      <c r="AG5723" s="59"/>
    </row>
    <row r="5724" spans="33:33">
      <c r="AG5724" s="59"/>
    </row>
    <row r="5725" spans="33:33">
      <c r="AG5725" s="59"/>
    </row>
    <row r="5726" spans="33:33">
      <c r="AG5726" s="59"/>
    </row>
    <row r="5727" spans="33:33">
      <c r="AG5727" s="59"/>
    </row>
    <row r="5728" spans="33:33">
      <c r="AG5728" s="59"/>
    </row>
    <row r="5729" spans="33:33">
      <c r="AG5729" s="59"/>
    </row>
    <row r="5730" spans="33:33">
      <c r="AG5730" s="59"/>
    </row>
    <row r="5731" spans="33:33">
      <c r="AG5731" s="59"/>
    </row>
    <row r="5732" spans="33:33">
      <c r="AG5732" s="59"/>
    </row>
    <row r="5733" spans="33:33">
      <c r="AG5733" s="59"/>
    </row>
    <row r="5734" spans="33:33">
      <c r="AG5734" s="59"/>
    </row>
    <row r="5735" spans="33:33">
      <c r="AG5735" s="59"/>
    </row>
    <row r="5736" spans="33:33">
      <c r="AG5736" s="59"/>
    </row>
    <row r="5737" spans="33:33">
      <c r="AG5737" s="59"/>
    </row>
    <row r="5738" spans="33:33">
      <c r="AG5738" s="59"/>
    </row>
    <row r="5739" spans="33:33">
      <c r="AG5739" s="59"/>
    </row>
    <row r="5740" spans="33:33">
      <c r="AG5740" s="59"/>
    </row>
    <row r="5741" spans="33:33">
      <c r="AG5741" s="59"/>
    </row>
    <row r="5742" spans="33:33">
      <c r="AG5742" s="59"/>
    </row>
    <row r="5743" spans="33:33">
      <c r="AG5743" s="59"/>
    </row>
    <row r="5744" spans="33:33">
      <c r="AG5744" s="59"/>
    </row>
    <row r="5745" spans="33:33">
      <c r="AG5745" s="59"/>
    </row>
    <row r="5746" spans="33:33">
      <c r="AG5746" s="59"/>
    </row>
    <row r="5747" spans="33:33">
      <c r="AG5747" s="59"/>
    </row>
    <row r="5748" spans="33:33">
      <c r="AG5748" s="59"/>
    </row>
    <row r="5749" spans="33:33">
      <c r="AG5749" s="59"/>
    </row>
    <row r="5750" spans="33:33">
      <c r="AG5750" s="59"/>
    </row>
    <row r="5751" spans="33:33">
      <c r="AG5751" s="59"/>
    </row>
    <row r="5752" spans="33:33">
      <c r="AG5752" s="59"/>
    </row>
    <row r="5753" spans="33:33">
      <c r="AG5753" s="59"/>
    </row>
    <row r="5754" spans="33:33">
      <c r="AG5754" s="59"/>
    </row>
    <row r="5755" spans="33:33">
      <c r="AG5755" s="59"/>
    </row>
    <row r="5756" spans="33:33">
      <c r="AG5756" s="59"/>
    </row>
    <row r="5757" spans="33:33">
      <c r="AG5757" s="59"/>
    </row>
    <row r="5758" spans="33:33">
      <c r="AG5758" s="59"/>
    </row>
    <row r="5759" spans="33:33">
      <c r="AG5759" s="59"/>
    </row>
    <row r="5760" spans="33:33">
      <c r="AG5760" s="59"/>
    </row>
    <row r="5761" spans="33:33">
      <c r="AG5761" s="59"/>
    </row>
    <row r="5762" spans="33:33">
      <c r="AG5762" s="59"/>
    </row>
    <row r="5763" spans="33:33">
      <c r="AG5763" s="59"/>
    </row>
    <row r="5764" spans="33:33">
      <c r="AG5764" s="59"/>
    </row>
    <row r="5765" spans="33:33">
      <c r="AG5765" s="59"/>
    </row>
    <row r="5766" spans="33:33">
      <c r="AG5766" s="59"/>
    </row>
    <row r="5767" spans="33:33">
      <c r="AG5767" s="59"/>
    </row>
    <row r="5768" spans="33:33">
      <c r="AG5768" s="59"/>
    </row>
    <row r="5769" spans="33:33">
      <c r="AG5769" s="59"/>
    </row>
    <row r="5770" spans="33:33">
      <c r="AG5770" s="59"/>
    </row>
    <row r="5771" spans="33:33">
      <c r="AG5771" s="59"/>
    </row>
    <row r="5772" spans="33:33">
      <c r="AG5772" s="59"/>
    </row>
    <row r="5773" spans="33:33">
      <c r="AG5773" s="59"/>
    </row>
    <row r="5774" spans="33:33">
      <c r="AG5774" s="59"/>
    </row>
    <row r="5775" spans="33:33">
      <c r="AG5775" s="59"/>
    </row>
    <row r="5776" spans="33:33">
      <c r="AG5776" s="59"/>
    </row>
    <row r="5777" spans="33:33">
      <c r="AG5777" s="59"/>
    </row>
    <row r="5778" spans="33:33">
      <c r="AG5778" s="59"/>
    </row>
    <row r="5779" spans="33:33">
      <c r="AG5779" s="59"/>
    </row>
    <row r="5780" spans="33:33">
      <c r="AG5780" s="59"/>
    </row>
    <row r="5781" spans="33:33">
      <c r="AG5781" s="59"/>
    </row>
    <row r="5782" spans="33:33">
      <c r="AG5782" s="59"/>
    </row>
    <row r="5783" spans="33:33">
      <c r="AG5783" s="59"/>
    </row>
    <row r="5784" spans="33:33">
      <c r="AG5784" s="59"/>
    </row>
    <row r="5785" spans="33:33">
      <c r="AG5785" s="59"/>
    </row>
    <row r="5786" spans="33:33">
      <c r="AG5786" s="59"/>
    </row>
    <row r="5787" spans="33:33">
      <c r="AG5787" s="59"/>
    </row>
    <row r="5788" spans="33:33">
      <c r="AG5788" s="59"/>
    </row>
    <row r="5789" spans="33:33">
      <c r="AG5789" s="59"/>
    </row>
    <row r="5790" spans="33:33">
      <c r="AG5790" s="59"/>
    </row>
    <row r="5791" spans="33:33">
      <c r="AG5791" s="59"/>
    </row>
    <row r="5792" spans="33:33">
      <c r="AG5792" s="59"/>
    </row>
    <row r="5793" spans="33:33">
      <c r="AG5793" s="59"/>
    </row>
    <row r="5794" spans="33:33">
      <c r="AG5794" s="59"/>
    </row>
    <row r="5795" spans="33:33">
      <c r="AG5795" s="59"/>
    </row>
    <row r="5796" spans="33:33">
      <c r="AG5796" s="59"/>
    </row>
    <row r="5797" spans="33:33">
      <c r="AG5797" s="59"/>
    </row>
    <row r="5798" spans="33:33">
      <c r="AG5798" s="59"/>
    </row>
    <row r="5799" spans="33:33">
      <c r="AG5799" s="59"/>
    </row>
    <row r="5800" spans="33:33">
      <c r="AG5800" s="59"/>
    </row>
    <row r="5801" spans="33:33">
      <c r="AG5801" s="59"/>
    </row>
    <row r="5802" spans="33:33">
      <c r="AG5802" s="59"/>
    </row>
    <row r="5803" spans="33:33">
      <c r="AG5803" s="59"/>
    </row>
    <row r="5804" spans="33:33">
      <c r="AG5804" s="59"/>
    </row>
    <row r="5805" spans="33:33">
      <c r="AG5805" s="59"/>
    </row>
    <row r="5806" spans="33:33">
      <c r="AG5806" s="59"/>
    </row>
    <row r="5807" spans="33:33">
      <c r="AG5807" s="59"/>
    </row>
    <row r="5808" spans="33:33">
      <c r="AG5808" s="59"/>
    </row>
    <row r="5809" spans="33:33">
      <c r="AG5809" s="59"/>
    </row>
    <row r="5810" spans="33:33">
      <c r="AG5810" s="59"/>
    </row>
    <row r="5811" spans="33:33">
      <c r="AG5811" s="59"/>
    </row>
    <row r="5812" spans="33:33">
      <c r="AG5812" s="59"/>
    </row>
    <row r="5813" spans="33:33">
      <c r="AG5813" s="59"/>
    </row>
    <row r="5814" spans="33:33">
      <c r="AG5814" s="59"/>
    </row>
    <row r="5815" spans="33:33">
      <c r="AG5815" s="59"/>
    </row>
    <row r="5816" spans="33:33">
      <c r="AG5816" s="59"/>
    </row>
    <row r="5817" spans="33:33">
      <c r="AG5817" s="59"/>
    </row>
    <row r="5818" spans="33:33">
      <c r="AG5818" s="59"/>
    </row>
    <row r="5819" spans="33:33">
      <c r="AG5819" s="59"/>
    </row>
    <row r="5820" spans="33:33">
      <c r="AG5820" s="59"/>
    </row>
    <row r="5821" spans="33:33">
      <c r="AG5821" s="59"/>
    </row>
    <row r="5822" spans="33:33">
      <c r="AG5822" s="59"/>
    </row>
    <row r="5823" spans="33:33">
      <c r="AG5823" s="59"/>
    </row>
    <row r="5824" spans="33:33">
      <c r="AG5824" s="59"/>
    </row>
    <row r="5825" spans="33:33">
      <c r="AG5825" s="59"/>
    </row>
    <row r="5826" spans="33:33">
      <c r="AG5826" s="59"/>
    </row>
    <row r="5827" spans="33:33">
      <c r="AG5827" s="59"/>
    </row>
    <row r="5828" spans="33:33">
      <c r="AG5828" s="59"/>
    </row>
    <row r="5829" spans="33:33">
      <c r="AG5829" s="59"/>
    </row>
    <row r="5830" spans="33:33">
      <c r="AG5830" s="59"/>
    </row>
    <row r="5831" spans="33:33">
      <c r="AG5831" s="59"/>
    </row>
    <row r="5832" spans="33:33">
      <c r="AG5832" s="59"/>
    </row>
    <row r="5833" spans="33:33">
      <c r="AG5833" s="59"/>
    </row>
    <row r="5834" spans="33:33">
      <c r="AG5834" s="59"/>
    </row>
    <row r="5835" spans="33:33">
      <c r="AG5835" s="59"/>
    </row>
    <row r="5836" spans="33:33">
      <c r="AG5836" s="59"/>
    </row>
    <row r="5837" spans="33:33">
      <c r="AG5837" s="59"/>
    </row>
    <row r="5838" spans="33:33">
      <c r="AG5838" s="59"/>
    </row>
    <row r="5839" spans="33:33">
      <c r="AG5839" s="59"/>
    </row>
    <row r="5840" spans="33:33">
      <c r="AG5840" s="59"/>
    </row>
    <row r="5841" spans="33:33">
      <c r="AG5841" s="59"/>
    </row>
    <row r="5842" spans="33:33">
      <c r="AG5842" s="59"/>
    </row>
    <row r="5843" spans="33:33">
      <c r="AG5843" s="59"/>
    </row>
    <row r="5844" spans="33:33">
      <c r="AG5844" s="59"/>
    </row>
    <row r="5845" spans="33:33">
      <c r="AG5845" s="59"/>
    </row>
    <row r="5846" spans="33:33">
      <c r="AG5846" s="59"/>
    </row>
    <row r="5847" spans="33:33">
      <c r="AG5847" s="59"/>
    </row>
    <row r="5848" spans="33:33">
      <c r="AG5848" s="59"/>
    </row>
    <row r="5849" spans="33:33">
      <c r="AG5849" s="59"/>
    </row>
    <row r="5850" spans="33:33">
      <c r="AG5850" s="59"/>
    </row>
    <row r="5851" spans="33:33">
      <c r="AG5851" s="59"/>
    </row>
    <row r="5852" spans="33:33">
      <c r="AG5852" s="59"/>
    </row>
    <row r="5853" spans="33:33">
      <c r="AG5853" s="59"/>
    </row>
    <row r="5854" spans="33:33">
      <c r="AG5854" s="59"/>
    </row>
    <row r="5855" spans="33:33">
      <c r="AG5855" s="59"/>
    </row>
    <row r="5856" spans="33:33">
      <c r="AG5856" s="59"/>
    </row>
    <row r="5857" spans="33:33">
      <c r="AG5857" s="59"/>
    </row>
    <row r="5858" spans="33:33">
      <c r="AG5858" s="59"/>
    </row>
    <row r="5859" spans="33:33">
      <c r="AG5859" s="59"/>
    </row>
    <row r="5860" spans="33:33">
      <c r="AG5860" s="59"/>
    </row>
    <row r="5861" spans="33:33">
      <c r="AG5861" s="59"/>
    </row>
    <row r="5862" spans="33:33">
      <c r="AG5862" s="59"/>
    </row>
    <row r="5863" spans="33:33">
      <c r="AG5863" s="59"/>
    </row>
    <row r="5864" spans="33:33">
      <c r="AG5864" s="59"/>
    </row>
    <row r="5865" spans="33:33">
      <c r="AG5865" s="59"/>
    </row>
    <row r="5866" spans="33:33">
      <c r="AG5866" s="59"/>
    </row>
    <row r="5867" spans="33:33">
      <c r="AG5867" s="59"/>
    </row>
    <row r="5868" spans="33:33">
      <c r="AG5868" s="59"/>
    </row>
    <row r="5869" spans="33:33">
      <c r="AG5869" s="59"/>
    </row>
    <row r="5870" spans="33:33">
      <c r="AG5870" s="59"/>
    </row>
    <row r="5871" spans="33:33">
      <c r="AG5871" s="59"/>
    </row>
    <row r="5872" spans="33:33">
      <c r="AG5872" s="59"/>
    </row>
    <row r="5873" spans="33:33">
      <c r="AG5873" s="59"/>
    </row>
    <row r="5874" spans="33:33">
      <c r="AG5874" s="59"/>
    </row>
    <row r="5875" spans="33:33">
      <c r="AG5875" s="59"/>
    </row>
    <row r="5876" spans="33:33">
      <c r="AG5876" s="59"/>
    </row>
    <row r="5877" spans="33:33">
      <c r="AG5877" s="59"/>
    </row>
    <row r="5878" spans="33:33">
      <c r="AG5878" s="59"/>
    </row>
    <row r="5879" spans="33:33">
      <c r="AG5879" s="59"/>
    </row>
    <row r="5880" spans="33:33">
      <c r="AG5880" s="59"/>
    </row>
    <row r="5881" spans="33:33">
      <c r="AG5881" s="59"/>
    </row>
    <row r="5882" spans="33:33">
      <c r="AG5882" s="59"/>
    </row>
    <row r="5883" spans="33:33">
      <c r="AG5883" s="59"/>
    </row>
    <row r="5884" spans="33:33">
      <c r="AG5884" s="59"/>
    </row>
    <row r="5885" spans="33:33">
      <c r="AG5885" s="59"/>
    </row>
    <row r="5886" spans="33:33">
      <c r="AG5886" s="59"/>
    </row>
    <row r="5887" spans="33:33">
      <c r="AG5887" s="59"/>
    </row>
    <row r="5888" spans="33:33">
      <c r="AG5888" s="59"/>
    </row>
    <row r="5889" spans="33:33">
      <c r="AG5889" s="59"/>
    </row>
    <row r="5890" spans="33:33">
      <c r="AG5890" s="59"/>
    </row>
    <row r="5891" spans="33:33">
      <c r="AG5891" s="59"/>
    </row>
    <row r="5892" spans="33:33">
      <c r="AG5892" s="59"/>
    </row>
    <row r="5893" spans="33:33">
      <c r="AG5893" s="59"/>
    </row>
    <row r="5894" spans="33:33">
      <c r="AG5894" s="59"/>
    </row>
    <row r="5895" spans="33:33">
      <c r="AG5895" s="59"/>
    </row>
    <row r="5896" spans="33:33">
      <c r="AG5896" s="59"/>
    </row>
    <row r="5897" spans="33:33">
      <c r="AG5897" s="59"/>
    </row>
    <row r="5898" spans="33:33">
      <c r="AG5898" s="59"/>
    </row>
    <row r="5899" spans="33:33">
      <c r="AG5899" s="59"/>
    </row>
    <row r="5900" spans="33:33">
      <c r="AG5900" s="59"/>
    </row>
    <row r="5901" spans="33:33">
      <c r="AG5901" s="59"/>
    </row>
    <row r="5902" spans="33:33">
      <c r="AG5902" s="59"/>
    </row>
    <row r="5903" spans="33:33">
      <c r="AG5903" s="59"/>
    </row>
    <row r="5904" spans="33:33">
      <c r="AG5904" s="59"/>
    </row>
    <row r="5905" spans="33:33">
      <c r="AG5905" s="59"/>
    </row>
    <row r="5906" spans="33:33">
      <c r="AG5906" s="59"/>
    </row>
    <row r="5907" spans="33:33">
      <c r="AG5907" s="59"/>
    </row>
    <row r="5908" spans="33:33">
      <c r="AG5908" s="59"/>
    </row>
    <row r="5909" spans="33:33">
      <c r="AG5909" s="59"/>
    </row>
    <row r="5910" spans="33:33">
      <c r="AG5910" s="59"/>
    </row>
    <row r="5911" spans="33:33">
      <c r="AG5911" s="59"/>
    </row>
    <row r="5912" spans="33:33">
      <c r="AG5912" s="59"/>
    </row>
    <row r="5913" spans="33:33">
      <c r="AG5913" s="59"/>
    </row>
    <row r="5914" spans="33:33">
      <c r="AG5914" s="59"/>
    </row>
    <row r="5915" spans="33:33">
      <c r="AG5915" s="59"/>
    </row>
    <row r="5916" spans="33:33">
      <c r="AG5916" s="59"/>
    </row>
    <row r="5917" spans="33:33">
      <c r="AG5917" s="59"/>
    </row>
    <row r="5918" spans="33:33">
      <c r="AG5918" s="59"/>
    </row>
    <row r="5919" spans="33:33">
      <c r="AG5919" s="59"/>
    </row>
    <row r="5920" spans="33:33">
      <c r="AG5920" s="59"/>
    </row>
    <row r="5921" spans="33:33">
      <c r="AG5921" s="59"/>
    </row>
    <row r="5922" spans="33:33">
      <c r="AG5922" s="59"/>
    </row>
    <row r="5923" spans="33:33">
      <c r="AG5923" s="59"/>
    </row>
    <row r="5924" spans="33:33">
      <c r="AG5924" s="59"/>
    </row>
    <row r="5925" spans="33:33">
      <c r="AG5925" s="59"/>
    </row>
    <row r="5926" spans="33:33">
      <c r="AG5926" s="59"/>
    </row>
    <row r="5927" spans="33:33">
      <c r="AG5927" s="59"/>
    </row>
    <row r="5928" spans="33:33">
      <c r="AG5928" s="59"/>
    </row>
    <row r="5929" spans="33:33">
      <c r="AG5929" s="59"/>
    </row>
    <row r="5930" spans="33:33">
      <c r="AG5930" s="59"/>
    </row>
    <row r="5931" spans="33:33">
      <c r="AG5931" s="59"/>
    </row>
    <row r="5932" spans="33:33">
      <c r="AG5932" s="59"/>
    </row>
    <row r="5933" spans="33:33">
      <c r="AG5933" s="59"/>
    </row>
    <row r="5934" spans="33:33">
      <c r="AG5934" s="59"/>
    </row>
    <row r="5935" spans="33:33">
      <c r="AG5935" s="59"/>
    </row>
    <row r="5936" spans="33:33">
      <c r="AG5936" s="59"/>
    </row>
    <row r="5937" spans="33:33">
      <c r="AG5937" s="59"/>
    </row>
    <row r="5938" spans="33:33">
      <c r="AG5938" s="59"/>
    </row>
    <row r="5939" spans="33:33">
      <c r="AG5939" s="59"/>
    </row>
    <row r="5940" spans="33:33">
      <c r="AG5940" s="59"/>
    </row>
    <row r="5941" spans="33:33">
      <c r="AG5941" s="59"/>
    </row>
    <row r="5942" spans="33:33">
      <c r="AG5942" s="59"/>
    </row>
    <row r="5943" spans="33:33">
      <c r="AG5943" s="59"/>
    </row>
    <row r="5944" spans="33:33">
      <c r="AG5944" s="59"/>
    </row>
    <row r="5945" spans="33:33">
      <c r="AG5945" s="59"/>
    </row>
    <row r="5946" spans="33:33">
      <c r="AG5946" s="59"/>
    </row>
    <row r="5947" spans="33:33">
      <c r="AG5947" s="59"/>
    </row>
    <row r="5948" spans="33:33">
      <c r="AG5948" s="59"/>
    </row>
    <row r="5949" spans="33:33">
      <c r="AG5949" s="59"/>
    </row>
    <row r="5950" spans="33:33">
      <c r="AG5950" s="59"/>
    </row>
    <row r="5951" spans="33:33">
      <c r="AG5951" s="59"/>
    </row>
    <row r="5952" spans="33:33">
      <c r="AG5952" s="59"/>
    </row>
    <row r="5953" spans="33:33">
      <c r="AG5953" s="59"/>
    </row>
    <row r="5954" spans="33:33">
      <c r="AG5954" s="59"/>
    </row>
    <row r="5955" spans="33:33">
      <c r="AG5955" s="59"/>
    </row>
    <row r="5956" spans="33:33">
      <c r="AG5956" s="59"/>
    </row>
    <row r="5957" spans="33:33">
      <c r="AG5957" s="59"/>
    </row>
    <row r="5958" spans="33:33">
      <c r="AG5958" s="59"/>
    </row>
    <row r="5959" spans="33:33">
      <c r="AG5959" s="59"/>
    </row>
    <row r="5960" spans="33:33">
      <c r="AG5960" s="59"/>
    </row>
    <row r="5961" spans="33:33">
      <c r="AG5961" s="59"/>
    </row>
    <row r="5962" spans="33:33">
      <c r="AG5962" s="59"/>
    </row>
    <row r="5963" spans="33:33">
      <c r="AG5963" s="59"/>
    </row>
    <row r="5964" spans="33:33">
      <c r="AG5964" s="59"/>
    </row>
    <row r="5965" spans="33:33">
      <c r="AG5965" s="59"/>
    </row>
    <row r="5966" spans="33:33">
      <c r="AG5966" s="59"/>
    </row>
    <row r="5967" spans="33:33">
      <c r="AG5967" s="59"/>
    </row>
    <row r="5968" spans="33:33">
      <c r="AG5968" s="59"/>
    </row>
    <row r="5969" spans="33:33">
      <c r="AG5969" s="59"/>
    </row>
    <row r="5970" spans="33:33">
      <c r="AG5970" s="59"/>
    </row>
    <row r="5971" spans="33:33">
      <c r="AG5971" s="59"/>
    </row>
    <row r="5972" spans="33:33">
      <c r="AG5972" s="59"/>
    </row>
    <row r="5973" spans="33:33">
      <c r="AG5973" s="59"/>
    </row>
    <row r="5974" spans="33:33">
      <c r="AG5974" s="59"/>
    </row>
    <row r="5975" spans="33:33">
      <c r="AG5975" s="59"/>
    </row>
    <row r="5976" spans="33:33">
      <c r="AG5976" s="59"/>
    </row>
    <row r="5977" spans="33:33">
      <c r="AG5977" s="59"/>
    </row>
    <row r="5978" spans="33:33">
      <c r="AG5978" s="59"/>
    </row>
    <row r="5979" spans="33:33">
      <c r="AG5979" s="59"/>
    </row>
    <row r="5980" spans="33:33">
      <c r="AG5980" s="59"/>
    </row>
    <row r="5981" spans="33:33">
      <c r="AG5981" s="59"/>
    </row>
    <row r="5982" spans="33:33">
      <c r="AG5982" s="59"/>
    </row>
    <row r="5983" spans="33:33">
      <c r="AG5983" s="59"/>
    </row>
    <row r="5984" spans="33:33">
      <c r="AG5984" s="59"/>
    </row>
    <row r="5985" spans="33:33">
      <c r="AG5985" s="59"/>
    </row>
    <row r="5986" spans="33:33">
      <c r="AG5986" s="59"/>
    </row>
    <row r="5987" spans="33:33">
      <c r="AG5987" s="59"/>
    </row>
    <row r="5988" spans="33:33">
      <c r="AG5988" s="59"/>
    </row>
    <row r="5989" spans="33:33">
      <c r="AG5989" s="59"/>
    </row>
    <row r="5990" spans="33:33">
      <c r="AG5990" s="59"/>
    </row>
    <row r="5991" spans="33:33">
      <c r="AG5991" s="59"/>
    </row>
    <row r="5992" spans="33:33">
      <c r="AG5992" s="59"/>
    </row>
    <row r="5993" spans="33:33">
      <c r="AG5993" s="59"/>
    </row>
    <row r="5994" spans="33:33">
      <c r="AG5994" s="59"/>
    </row>
    <row r="5995" spans="33:33">
      <c r="AG5995" s="59"/>
    </row>
    <row r="5996" spans="33:33">
      <c r="AG5996" s="59"/>
    </row>
    <row r="5997" spans="33:33">
      <c r="AG5997" s="59"/>
    </row>
    <row r="5998" spans="33:33">
      <c r="AG5998" s="59"/>
    </row>
    <row r="5999" spans="33:33">
      <c r="AG5999" s="59"/>
    </row>
    <row r="6000" spans="33:33">
      <c r="AG6000" s="59"/>
    </row>
    <row r="6001" spans="33:33">
      <c r="AG6001" s="59"/>
    </row>
    <row r="6002" spans="33:33">
      <c r="AG6002" s="59"/>
    </row>
    <row r="6003" spans="33:33">
      <c r="AG6003" s="59"/>
    </row>
    <row r="6004" spans="33:33">
      <c r="AG6004" s="59"/>
    </row>
    <row r="6005" spans="33:33">
      <c r="AG6005" s="59"/>
    </row>
    <row r="6006" spans="33:33">
      <c r="AG6006" s="59"/>
    </row>
    <row r="6007" spans="33:33">
      <c r="AG6007" s="59"/>
    </row>
    <row r="6008" spans="33:33">
      <c r="AG6008" s="59"/>
    </row>
    <row r="6009" spans="33:33">
      <c r="AG6009" s="59"/>
    </row>
    <row r="6010" spans="33:33">
      <c r="AG6010" s="59"/>
    </row>
    <row r="6011" spans="33:33">
      <c r="AG6011" s="59"/>
    </row>
    <row r="6012" spans="33:33">
      <c r="AG6012" s="59"/>
    </row>
    <row r="6013" spans="33:33">
      <c r="AG6013" s="59"/>
    </row>
    <row r="6014" spans="33:33">
      <c r="AG6014" s="59"/>
    </row>
    <row r="6015" spans="33:33">
      <c r="AG6015" s="59"/>
    </row>
    <row r="6016" spans="33:33">
      <c r="AG6016" s="59"/>
    </row>
    <row r="6017" spans="33:33">
      <c r="AG6017" s="59"/>
    </row>
    <row r="6018" spans="33:33">
      <c r="AG6018" s="59"/>
    </row>
    <row r="6019" spans="33:33">
      <c r="AG6019" s="59"/>
    </row>
    <row r="6020" spans="33:33">
      <c r="AG6020" s="59"/>
    </row>
    <row r="6021" spans="33:33">
      <c r="AG6021" s="59"/>
    </row>
    <row r="6022" spans="33:33">
      <c r="AG6022" s="59"/>
    </row>
    <row r="6023" spans="33:33">
      <c r="AG6023" s="59"/>
    </row>
    <row r="6024" spans="33:33">
      <c r="AG6024" s="59"/>
    </row>
    <row r="6025" spans="33:33">
      <c r="AG6025" s="59"/>
    </row>
    <row r="6026" spans="33:33">
      <c r="AG6026" s="59"/>
    </row>
    <row r="6027" spans="33:33">
      <c r="AG6027" s="59"/>
    </row>
    <row r="6028" spans="33:33">
      <c r="AG6028" s="59"/>
    </row>
    <row r="6029" spans="33:33">
      <c r="AG6029" s="59"/>
    </row>
    <row r="6030" spans="33:33">
      <c r="AG6030" s="59"/>
    </row>
    <row r="6031" spans="33:33">
      <c r="AG6031" s="59"/>
    </row>
    <row r="6032" spans="33:33">
      <c r="AG6032" s="59"/>
    </row>
    <row r="6033" spans="33:33">
      <c r="AG6033" s="59"/>
    </row>
    <row r="6034" spans="33:33">
      <c r="AG6034" s="59"/>
    </row>
    <row r="6035" spans="33:33">
      <c r="AG6035" s="59"/>
    </row>
    <row r="6036" spans="33:33">
      <c r="AG6036" s="59"/>
    </row>
    <row r="6037" spans="33:33">
      <c r="AG6037" s="59"/>
    </row>
    <row r="6038" spans="33:33">
      <c r="AG6038" s="59"/>
    </row>
    <row r="6039" spans="33:33">
      <c r="AG6039" s="59"/>
    </row>
    <row r="6040" spans="33:33">
      <c r="AG6040" s="59"/>
    </row>
    <row r="6041" spans="33:33">
      <c r="AG6041" s="59"/>
    </row>
    <row r="6042" spans="33:33">
      <c r="AG6042" s="59"/>
    </row>
    <row r="6043" spans="33:33">
      <c r="AG6043" s="59"/>
    </row>
    <row r="6044" spans="33:33">
      <c r="AG6044" s="59"/>
    </row>
    <row r="6045" spans="33:33">
      <c r="AG6045" s="59"/>
    </row>
    <row r="6046" spans="33:33">
      <c r="AG6046" s="59"/>
    </row>
    <row r="6047" spans="33:33">
      <c r="AG6047" s="59"/>
    </row>
    <row r="6048" spans="33:33">
      <c r="AG6048" s="59"/>
    </row>
    <row r="6049" spans="33:33">
      <c r="AG6049" s="59"/>
    </row>
    <row r="6050" spans="33:33">
      <c r="AG6050" s="59"/>
    </row>
    <row r="6051" spans="33:33">
      <c r="AG6051" s="59"/>
    </row>
    <row r="6052" spans="33:33">
      <c r="AG6052" s="59"/>
    </row>
    <row r="6053" spans="33:33">
      <c r="AG6053" s="59"/>
    </row>
    <row r="6054" spans="33:33">
      <c r="AG6054" s="59"/>
    </row>
    <row r="6055" spans="33:33">
      <c r="AG6055" s="59"/>
    </row>
    <row r="6056" spans="33:33">
      <c r="AG6056" s="59"/>
    </row>
    <row r="6057" spans="33:33">
      <c r="AG6057" s="59"/>
    </row>
    <row r="6058" spans="33:33">
      <c r="AG6058" s="59"/>
    </row>
    <row r="6059" spans="33:33">
      <c r="AG6059" s="59"/>
    </row>
    <row r="6060" spans="33:33">
      <c r="AG6060" s="59"/>
    </row>
    <row r="6061" spans="33:33">
      <c r="AG6061" s="59"/>
    </row>
    <row r="6062" spans="33:33">
      <c r="AG6062" s="59"/>
    </row>
    <row r="6063" spans="33:33">
      <c r="AG6063" s="59"/>
    </row>
    <row r="6064" spans="33:33">
      <c r="AG6064" s="59"/>
    </row>
    <row r="6065" spans="33:33">
      <c r="AG6065" s="59"/>
    </row>
    <row r="6066" spans="33:33">
      <c r="AG6066" s="59"/>
    </row>
    <row r="6067" spans="33:33">
      <c r="AG6067" s="59"/>
    </row>
    <row r="6068" spans="33:33">
      <c r="AG6068" s="59"/>
    </row>
    <row r="6069" spans="33:33">
      <c r="AG6069" s="59"/>
    </row>
    <row r="6070" spans="33:33">
      <c r="AG6070" s="59"/>
    </row>
    <row r="6071" spans="33:33">
      <c r="AG6071" s="59"/>
    </row>
    <row r="6072" spans="33:33">
      <c r="AG6072" s="59"/>
    </row>
    <row r="6073" spans="33:33">
      <c r="AG6073" s="59"/>
    </row>
    <row r="6074" spans="33:33">
      <c r="AG6074" s="59"/>
    </row>
    <row r="6075" spans="33:33">
      <c r="AG6075" s="59"/>
    </row>
    <row r="6076" spans="33:33">
      <c r="AG6076" s="59"/>
    </row>
    <row r="6077" spans="33:33">
      <c r="AG6077" s="59"/>
    </row>
    <row r="6078" spans="33:33">
      <c r="AG6078" s="59"/>
    </row>
    <row r="6079" spans="33:33">
      <c r="AG6079" s="59"/>
    </row>
    <row r="6080" spans="33:33">
      <c r="AG6080" s="59"/>
    </row>
    <row r="6081" spans="33:33">
      <c r="AG6081" s="59"/>
    </row>
    <row r="6082" spans="33:33">
      <c r="AG6082" s="59"/>
    </row>
    <row r="6083" spans="33:33">
      <c r="AG6083" s="59"/>
    </row>
    <row r="6084" spans="33:33">
      <c r="AG6084" s="59"/>
    </row>
    <row r="6085" spans="33:33">
      <c r="AG6085" s="59"/>
    </row>
    <row r="6086" spans="33:33">
      <c r="AG6086" s="59"/>
    </row>
    <row r="6087" spans="33:33">
      <c r="AG6087" s="59"/>
    </row>
    <row r="6088" spans="33:33">
      <c r="AG6088" s="59"/>
    </row>
    <row r="6089" spans="33:33">
      <c r="AG6089" s="59"/>
    </row>
    <row r="6090" spans="33:33">
      <c r="AG6090" s="59"/>
    </row>
    <row r="6091" spans="33:33">
      <c r="AG6091" s="59"/>
    </row>
    <row r="6092" spans="33:33">
      <c r="AG6092" s="59"/>
    </row>
    <row r="6093" spans="33:33">
      <c r="AG6093" s="59"/>
    </row>
    <row r="6094" spans="33:33">
      <c r="AG6094" s="59"/>
    </row>
    <row r="6095" spans="33:33">
      <c r="AG6095" s="59"/>
    </row>
    <row r="6096" spans="33:33">
      <c r="AG6096" s="59"/>
    </row>
    <row r="6097" spans="33:33">
      <c r="AG6097" s="59"/>
    </row>
    <row r="6098" spans="33:33">
      <c r="AG6098" s="59"/>
    </row>
    <row r="6099" spans="33:33">
      <c r="AG6099" s="59"/>
    </row>
    <row r="6100" spans="33:33">
      <c r="AG6100" s="59"/>
    </row>
    <row r="6101" spans="33:33">
      <c r="AG6101" s="59"/>
    </row>
    <row r="6102" spans="33:33">
      <c r="AG6102" s="59"/>
    </row>
    <row r="6103" spans="33:33">
      <c r="AG6103" s="59"/>
    </row>
    <row r="6104" spans="33:33">
      <c r="AG6104" s="59"/>
    </row>
    <row r="6105" spans="33:33">
      <c r="AG6105" s="59"/>
    </row>
    <row r="6106" spans="33:33">
      <c r="AG6106" s="59"/>
    </row>
    <row r="6107" spans="33:33">
      <c r="AG6107" s="59"/>
    </row>
    <row r="6108" spans="33:33">
      <c r="AG6108" s="59"/>
    </row>
    <row r="6109" spans="33:33">
      <c r="AG6109" s="59"/>
    </row>
    <row r="6110" spans="33:33">
      <c r="AG6110" s="59"/>
    </row>
    <row r="6111" spans="33:33">
      <c r="AG6111" s="59"/>
    </row>
    <row r="6112" spans="33:33">
      <c r="AG6112" s="59"/>
    </row>
    <row r="6113" spans="33:33">
      <c r="AG6113" s="59"/>
    </row>
    <row r="6114" spans="33:33">
      <c r="AG6114" s="59"/>
    </row>
    <row r="6115" spans="33:33">
      <c r="AG6115" s="59"/>
    </row>
    <row r="6116" spans="33:33">
      <c r="AG6116" s="59"/>
    </row>
    <row r="6117" spans="33:33">
      <c r="AG6117" s="59"/>
    </row>
    <row r="6118" spans="33:33">
      <c r="AG6118" s="59"/>
    </row>
    <row r="6119" spans="33:33">
      <c r="AG6119" s="59"/>
    </row>
    <row r="6120" spans="33:33">
      <c r="AG6120" s="59"/>
    </row>
    <row r="6121" spans="33:33">
      <c r="AG6121" s="59"/>
    </row>
    <row r="6122" spans="33:33">
      <c r="AG6122" s="59"/>
    </row>
    <row r="6123" spans="33:33">
      <c r="AG6123" s="59"/>
    </row>
    <row r="6124" spans="33:33">
      <c r="AG6124" s="59"/>
    </row>
    <row r="6125" spans="33:33">
      <c r="AG6125" s="59"/>
    </row>
    <row r="6126" spans="33:33">
      <c r="AG6126" s="59"/>
    </row>
    <row r="6127" spans="33:33">
      <c r="AG6127" s="59"/>
    </row>
    <row r="6128" spans="33:33">
      <c r="AG6128" s="59"/>
    </row>
    <row r="6129" spans="33:33">
      <c r="AG6129" s="59"/>
    </row>
    <row r="6130" spans="33:33">
      <c r="AG6130" s="59"/>
    </row>
    <row r="6131" spans="33:33">
      <c r="AG6131" s="59"/>
    </row>
    <row r="6132" spans="33:33">
      <c r="AG6132" s="59"/>
    </row>
    <row r="6133" spans="33:33">
      <c r="AG6133" s="59"/>
    </row>
    <row r="6134" spans="33:33">
      <c r="AG6134" s="59"/>
    </row>
    <row r="6135" spans="33:33">
      <c r="AG6135" s="59"/>
    </row>
    <row r="6136" spans="33:33">
      <c r="AG6136" s="59"/>
    </row>
    <row r="6137" spans="33:33">
      <c r="AG6137" s="59"/>
    </row>
    <row r="6138" spans="33:33">
      <c r="AG6138" s="59"/>
    </row>
    <row r="6139" spans="33:33">
      <c r="AG6139" s="59"/>
    </row>
    <row r="6140" spans="33:33">
      <c r="AG6140" s="59"/>
    </row>
    <row r="6141" spans="33:33">
      <c r="AG6141" s="59"/>
    </row>
    <row r="6142" spans="33:33">
      <c r="AG6142" s="59"/>
    </row>
    <row r="6143" spans="33:33">
      <c r="AG6143" s="59"/>
    </row>
    <row r="6144" spans="33:33">
      <c r="AG6144" s="59"/>
    </row>
    <row r="6145" spans="33:33">
      <c r="AG6145" s="59"/>
    </row>
    <row r="6146" spans="33:33">
      <c r="AG6146" s="59"/>
    </row>
    <row r="6147" spans="33:33">
      <c r="AG6147" s="59"/>
    </row>
    <row r="6148" spans="33:33">
      <c r="AG6148" s="59"/>
    </row>
    <row r="6149" spans="33:33">
      <c r="AG6149" s="59"/>
    </row>
    <row r="6150" spans="33:33">
      <c r="AG6150" s="59"/>
    </row>
    <row r="6151" spans="33:33">
      <c r="AG6151" s="59"/>
    </row>
    <row r="6152" spans="33:33">
      <c r="AG6152" s="59"/>
    </row>
    <row r="6153" spans="33:33">
      <c r="AG6153" s="59"/>
    </row>
    <row r="6154" spans="33:33">
      <c r="AG6154" s="59"/>
    </row>
    <row r="6155" spans="33:33">
      <c r="AG6155" s="59"/>
    </row>
    <row r="6156" spans="33:33">
      <c r="AG6156" s="59"/>
    </row>
    <row r="6157" spans="33:33">
      <c r="AG6157" s="59"/>
    </row>
    <row r="6158" spans="33:33">
      <c r="AG6158" s="59"/>
    </row>
    <row r="6159" spans="33:33">
      <c r="AG6159" s="59"/>
    </row>
    <row r="6160" spans="33:33">
      <c r="AG6160" s="59"/>
    </row>
    <row r="6161" spans="33:33">
      <c r="AG6161" s="59"/>
    </row>
    <row r="6162" spans="33:33">
      <c r="AG6162" s="59"/>
    </row>
    <row r="6163" spans="33:33">
      <c r="AG6163" s="59"/>
    </row>
    <row r="6164" spans="33:33">
      <c r="AG6164" s="59"/>
    </row>
    <row r="6165" spans="33:33">
      <c r="AG6165" s="59"/>
    </row>
    <row r="6166" spans="33:33">
      <c r="AG6166" s="59"/>
    </row>
    <row r="6167" spans="33:33">
      <c r="AG6167" s="59"/>
    </row>
    <row r="6168" spans="33:33">
      <c r="AG6168" s="59"/>
    </row>
    <row r="6169" spans="33:33">
      <c r="AG6169" s="59"/>
    </row>
    <row r="6170" spans="33:33">
      <c r="AG6170" s="59"/>
    </row>
    <row r="6171" spans="33:33">
      <c r="AG6171" s="59"/>
    </row>
    <row r="6172" spans="33:33">
      <c r="AG6172" s="59"/>
    </row>
    <row r="6173" spans="33:33">
      <c r="AG6173" s="59"/>
    </row>
    <row r="6174" spans="33:33">
      <c r="AG6174" s="59"/>
    </row>
    <row r="6175" spans="33:33">
      <c r="AG6175" s="59"/>
    </row>
    <row r="6176" spans="33:33">
      <c r="AG6176" s="59"/>
    </row>
    <row r="6177" spans="33:33">
      <c r="AG6177" s="59"/>
    </row>
    <row r="6178" spans="33:33">
      <c r="AG6178" s="59"/>
    </row>
    <row r="6179" spans="33:33">
      <c r="AG6179" s="59"/>
    </row>
    <row r="6180" spans="33:33">
      <c r="AG6180" s="59"/>
    </row>
    <row r="6181" spans="33:33">
      <c r="AG6181" s="59"/>
    </row>
    <row r="6182" spans="33:33">
      <c r="AG6182" s="59"/>
    </row>
    <row r="6183" spans="33:33">
      <c r="AG6183" s="59"/>
    </row>
    <row r="6184" spans="33:33">
      <c r="AG6184" s="59"/>
    </row>
    <row r="6185" spans="33:33">
      <c r="AG6185" s="59"/>
    </row>
    <row r="6186" spans="33:33">
      <c r="AG6186" s="59"/>
    </row>
    <row r="6187" spans="33:33">
      <c r="AG6187" s="59"/>
    </row>
    <row r="6188" spans="33:33">
      <c r="AG6188" s="59"/>
    </row>
    <row r="6189" spans="33:33">
      <c r="AG6189" s="59"/>
    </row>
    <row r="6190" spans="33:33">
      <c r="AG6190" s="59"/>
    </row>
    <row r="6191" spans="33:33">
      <c r="AG6191" s="59"/>
    </row>
    <row r="6192" spans="33:33">
      <c r="AG6192" s="59"/>
    </row>
    <row r="6193" spans="33:33">
      <c r="AG6193" s="59"/>
    </row>
    <row r="6194" spans="33:33">
      <c r="AG6194" s="59"/>
    </row>
    <row r="6195" spans="33:33">
      <c r="AG6195" s="59"/>
    </row>
    <row r="6196" spans="33:33">
      <c r="AG6196" s="59"/>
    </row>
    <row r="6197" spans="33:33">
      <c r="AG6197" s="59"/>
    </row>
    <row r="6198" spans="33:33">
      <c r="AG6198" s="59"/>
    </row>
    <row r="6199" spans="33:33">
      <c r="AG6199" s="59"/>
    </row>
    <row r="6200" spans="33:33">
      <c r="AG6200" s="59"/>
    </row>
    <row r="6201" spans="33:33">
      <c r="AG6201" s="59"/>
    </row>
    <row r="6202" spans="33:33">
      <c r="AG6202" s="59"/>
    </row>
    <row r="6203" spans="33:33">
      <c r="AG6203" s="59"/>
    </row>
    <row r="6204" spans="33:33">
      <c r="AG6204" s="59"/>
    </row>
    <row r="6205" spans="33:33">
      <c r="AG6205" s="59"/>
    </row>
    <row r="6206" spans="33:33">
      <c r="AG6206" s="59"/>
    </row>
    <row r="6207" spans="33:33">
      <c r="AG6207" s="59"/>
    </row>
    <row r="6208" spans="33:33">
      <c r="AG6208" s="59"/>
    </row>
    <row r="6209" spans="33:33">
      <c r="AG6209" s="59"/>
    </row>
    <row r="6210" spans="33:33">
      <c r="AG6210" s="59"/>
    </row>
    <row r="6211" spans="33:33">
      <c r="AG6211" s="59"/>
    </row>
    <row r="6212" spans="33:33">
      <c r="AG6212" s="59"/>
    </row>
    <row r="6213" spans="33:33">
      <c r="AG6213" s="59"/>
    </row>
    <row r="6214" spans="33:33">
      <c r="AG6214" s="59"/>
    </row>
    <row r="6215" spans="33:33">
      <c r="AG6215" s="59"/>
    </row>
    <row r="6216" spans="33:33">
      <c r="AG6216" s="59"/>
    </row>
    <row r="6217" spans="33:33">
      <c r="AG6217" s="59"/>
    </row>
    <row r="6218" spans="33:33">
      <c r="AG6218" s="59"/>
    </row>
    <row r="6219" spans="33:33">
      <c r="AG6219" s="59"/>
    </row>
    <row r="6220" spans="33:33">
      <c r="AG6220" s="59"/>
    </row>
    <row r="6221" spans="33:33">
      <c r="AG6221" s="59"/>
    </row>
    <row r="6222" spans="33:33">
      <c r="AG6222" s="59"/>
    </row>
    <row r="6223" spans="33:33">
      <c r="AG6223" s="59"/>
    </row>
    <row r="6224" spans="33:33">
      <c r="AG6224" s="59"/>
    </row>
    <row r="6225" spans="33:33">
      <c r="AG6225" s="59"/>
    </row>
    <row r="6226" spans="33:33">
      <c r="AG6226" s="59"/>
    </row>
    <row r="6227" spans="33:33">
      <c r="AG6227" s="59"/>
    </row>
    <row r="6228" spans="33:33">
      <c r="AG6228" s="59"/>
    </row>
    <row r="6229" spans="33:33">
      <c r="AG6229" s="59"/>
    </row>
    <row r="6230" spans="33:33">
      <c r="AG6230" s="59"/>
    </row>
    <row r="6231" spans="33:33">
      <c r="AG6231" s="59"/>
    </row>
    <row r="6232" spans="33:33">
      <c r="AG6232" s="59"/>
    </row>
    <row r="6233" spans="33:33">
      <c r="AG6233" s="59"/>
    </row>
    <row r="6234" spans="33:33">
      <c r="AG6234" s="59"/>
    </row>
    <row r="6235" spans="33:33">
      <c r="AG6235" s="59"/>
    </row>
    <row r="6236" spans="33:33">
      <c r="AG6236" s="59"/>
    </row>
    <row r="6237" spans="33:33">
      <c r="AG6237" s="59"/>
    </row>
    <row r="6238" spans="33:33">
      <c r="AG6238" s="59"/>
    </row>
    <row r="6239" spans="33:33">
      <c r="AG6239" s="59"/>
    </row>
    <row r="6240" spans="33:33">
      <c r="AG6240" s="59"/>
    </row>
    <row r="6241" spans="33:33">
      <c r="AG6241" s="59"/>
    </row>
    <row r="6242" spans="33:33">
      <c r="AG6242" s="59"/>
    </row>
    <row r="6243" spans="33:33">
      <c r="AG6243" s="59"/>
    </row>
    <row r="6244" spans="33:33">
      <c r="AG6244" s="59"/>
    </row>
    <row r="6245" spans="33:33">
      <c r="AG6245" s="59"/>
    </row>
    <row r="6246" spans="33:33">
      <c r="AG6246" s="59"/>
    </row>
    <row r="6247" spans="33:33">
      <c r="AG6247" s="59"/>
    </row>
    <row r="6248" spans="33:33">
      <c r="AG6248" s="59"/>
    </row>
    <row r="6249" spans="33:33">
      <c r="AG6249" s="59"/>
    </row>
    <row r="6250" spans="33:33">
      <c r="AG6250" s="59"/>
    </row>
    <row r="6251" spans="33:33">
      <c r="AG6251" s="59"/>
    </row>
    <row r="6252" spans="33:33">
      <c r="AG6252" s="59"/>
    </row>
    <row r="6253" spans="33:33">
      <c r="AG6253" s="59"/>
    </row>
    <row r="6254" spans="33:33">
      <c r="AG6254" s="59"/>
    </row>
    <row r="6255" spans="33:33">
      <c r="AG6255" s="59"/>
    </row>
    <row r="6256" spans="33:33">
      <c r="AG6256" s="59"/>
    </row>
    <row r="6257" spans="33:33">
      <c r="AG6257" s="59"/>
    </row>
    <row r="6258" spans="33:33">
      <c r="AG6258" s="59"/>
    </row>
    <row r="6259" spans="33:33">
      <c r="AG6259" s="59"/>
    </row>
    <row r="6260" spans="33:33">
      <c r="AG6260" s="59"/>
    </row>
    <row r="6261" spans="33:33">
      <c r="AG6261" s="59"/>
    </row>
    <row r="6262" spans="33:33">
      <c r="AG6262" s="59"/>
    </row>
    <row r="6263" spans="33:33">
      <c r="AG6263" s="59"/>
    </row>
    <row r="6264" spans="33:33">
      <c r="AG6264" s="59"/>
    </row>
    <row r="6265" spans="33:33">
      <c r="AG6265" s="59"/>
    </row>
    <row r="6266" spans="33:33">
      <c r="AG6266" s="59"/>
    </row>
    <row r="6267" spans="33:33">
      <c r="AG6267" s="59"/>
    </row>
    <row r="6268" spans="33:33">
      <c r="AG6268" s="59"/>
    </row>
    <row r="6269" spans="33:33">
      <c r="AG6269" s="59"/>
    </row>
    <row r="6270" spans="33:33">
      <c r="AG6270" s="59"/>
    </row>
    <row r="6271" spans="33:33">
      <c r="AG6271" s="59"/>
    </row>
    <row r="6272" spans="33:33">
      <c r="AG6272" s="59"/>
    </row>
    <row r="6273" spans="33:33">
      <c r="AG6273" s="59"/>
    </row>
    <row r="6274" spans="33:33">
      <c r="AG6274" s="59"/>
    </row>
    <row r="6275" spans="33:33">
      <c r="AG6275" s="59"/>
    </row>
    <row r="6276" spans="33:33">
      <c r="AG6276" s="59"/>
    </row>
    <row r="6277" spans="33:33">
      <c r="AG6277" s="59"/>
    </row>
    <row r="6278" spans="33:33">
      <c r="AG6278" s="59"/>
    </row>
    <row r="6279" spans="33:33">
      <c r="AG6279" s="59"/>
    </row>
    <row r="6280" spans="33:33">
      <c r="AG6280" s="59"/>
    </row>
    <row r="6281" spans="33:33">
      <c r="AG6281" s="59"/>
    </row>
    <row r="6282" spans="33:33">
      <c r="AG6282" s="59"/>
    </row>
    <row r="6283" spans="33:33">
      <c r="AG6283" s="59"/>
    </row>
    <row r="6284" spans="33:33">
      <c r="AG6284" s="59"/>
    </row>
    <row r="6285" spans="33:33">
      <c r="AG6285" s="59"/>
    </row>
    <row r="6286" spans="33:33">
      <c r="AG6286" s="59"/>
    </row>
    <row r="6287" spans="33:33">
      <c r="AG6287" s="59"/>
    </row>
    <row r="6288" spans="33:33">
      <c r="AG6288" s="59"/>
    </row>
    <row r="6289" spans="33:33">
      <c r="AG6289" s="59"/>
    </row>
    <row r="6290" spans="33:33">
      <c r="AG6290" s="59"/>
    </row>
    <row r="6291" spans="33:33">
      <c r="AG6291" s="59"/>
    </row>
    <row r="6292" spans="33:33">
      <c r="AG6292" s="59"/>
    </row>
    <row r="6293" spans="33:33">
      <c r="AG6293" s="59"/>
    </row>
    <row r="6294" spans="33:33">
      <c r="AG6294" s="59"/>
    </row>
    <row r="6295" spans="33:33">
      <c r="AG6295" s="59"/>
    </row>
    <row r="6296" spans="33:33">
      <c r="AG6296" s="59"/>
    </row>
    <row r="6297" spans="33:33">
      <c r="AG6297" s="59"/>
    </row>
    <row r="6298" spans="33:33">
      <c r="AG6298" s="59"/>
    </row>
    <row r="6299" spans="33:33">
      <c r="AG6299" s="59"/>
    </row>
    <row r="6300" spans="33:33">
      <c r="AG6300" s="59"/>
    </row>
    <row r="6301" spans="33:33">
      <c r="AG6301" s="59"/>
    </row>
    <row r="6302" spans="33:33">
      <c r="AG6302" s="59"/>
    </row>
    <row r="6303" spans="33:33">
      <c r="AG6303" s="59"/>
    </row>
    <row r="6304" spans="33:33">
      <c r="AG6304" s="59"/>
    </row>
    <row r="6305" spans="33:33">
      <c r="AG6305" s="59"/>
    </row>
    <row r="6306" spans="33:33">
      <c r="AG6306" s="59"/>
    </row>
    <row r="6307" spans="33:33">
      <c r="AG6307" s="59"/>
    </row>
    <row r="6308" spans="33:33">
      <c r="AG6308" s="59"/>
    </row>
    <row r="6309" spans="33:33">
      <c r="AG6309" s="59"/>
    </row>
    <row r="6310" spans="33:33">
      <c r="AG6310" s="59"/>
    </row>
    <row r="6311" spans="33:33">
      <c r="AG6311" s="59"/>
    </row>
    <row r="6312" spans="33:33">
      <c r="AG6312" s="59"/>
    </row>
    <row r="6313" spans="33:33">
      <c r="AG6313" s="59"/>
    </row>
    <row r="6314" spans="33:33">
      <c r="AG6314" s="59"/>
    </row>
    <row r="6315" spans="33:33">
      <c r="AG6315" s="59"/>
    </row>
    <row r="6316" spans="33:33">
      <c r="AG6316" s="59"/>
    </row>
    <row r="6317" spans="33:33">
      <c r="AG6317" s="59"/>
    </row>
    <row r="6318" spans="33:33">
      <c r="AG6318" s="59"/>
    </row>
    <row r="6319" spans="33:33">
      <c r="AG6319" s="59"/>
    </row>
    <row r="6320" spans="33:33">
      <c r="AG6320" s="59"/>
    </row>
    <row r="6321" spans="33:33">
      <c r="AG6321" s="59"/>
    </row>
    <row r="6322" spans="33:33">
      <c r="AG6322" s="59"/>
    </row>
    <row r="6323" spans="33:33">
      <c r="AG6323" s="59"/>
    </row>
    <row r="6324" spans="33:33">
      <c r="AG6324" s="59"/>
    </row>
    <row r="6325" spans="33:33">
      <c r="AG6325" s="59"/>
    </row>
    <row r="6326" spans="33:33">
      <c r="AG6326" s="59"/>
    </row>
    <row r="6327" spans="33:33">
      <c r="AG6327" s="59"/>
    </row>
    <row r="6328" spans="33:33">
      <c r="AG6328" s="59"/>
    </row>
    <row r="6329" spans="33:33">
      <c r="AG6329" s="59"/>
    </row>
    <row r="6330" spans="33:33">
      <c r="AG6330" s="59"/>
    </row>
    <row r="6331" spans="33:33">
      <c r="AG6331" s="59"/>
    </row>
    <row r="6332" spans="33:33">
      <c r="AG6332" s="59"/>
    </row>
    <row r="6333" spans="33:33">
      <c r="AG6333" s="59"/>
    </row>
    <row r="6334" spans="33:33">
      <c r="AG6334" s="59"/>
    </row>
    <row r="6335" spans="33:33">
      <c r="AG6335" s="59"/>
    </row>
    <row r="6336" spans="33:33">
      <c r="AG6336" s="59"/>
    </row>
    <row r="6337" spans="33:33">
      <c r="AG6337" s="59"/>
    </row>
    <row r="6338" spans="33:33">
      <c r="AG6338" s="59"/>
    </row>
    <row r="6339" spans="33:33">
      <c r="AG6339" s="59"/>
    </row>
    <row r="6340" spans="33:33">
      <c r="AG6340" s="59"/>
    </row>
    <row r="6341" spans="33:33">
      <c r="AG6341" s="59"/>
    </row>
    <row r="6342" spans="33:33">
      <c r="AG6342" s="59"/>
    </row>
    <row r="6343" spans="33:33">
      <c r="AG6343" s="59"/>
    </row>
    <row r="6344" spans="33:33">
      <c r="AG6344" s="59"/>
    </row>
    <row r="6345" spans="33:33">
      <c r="AG6345" s="59"/>
    </row>
    <row r="6346" spans="33:33">
      <c r="AG6346" s="59"/>
    </row>
    <row r="6347" spans="33:33">
      <c r="AG6347" s="59"/>
    </row>
    <row r="6348" spans="33:33">
      <c r="AG6348" s="59"/>
    </row>
    <row r="6349" spans="33:33">
      <c r="AG6349" s="59"/>
    </row>
    <row r="6350" spans="33:33">
      <c r="AG6350" s="59"/>
    </row>
    <row r="6351" spans="33:33">
      <c r="AG6351" s="59"/>
    </row>
    <row r="6352" spans="33:33">
      <c r="AG6352" s="59"/>
    </row>
    <row r="6353" spans="33:33">
      <c r="AG6353" s="59"/>
    </row>
    <row r="6354" spans="33:33">
      <c r="AG6354" s="59"/>
    </row>
    <row r="6355" spans="33:33">
      <c r="AG6355" s="59"/>
    </row>
    <row r="6356" spans="33:33">
      <c r="AG6356" s="59"/>
    </row>
    <row r="6357" spans="33:33">
      <c r="AG6357" s="59"/>
    </row>
    <row r="6358" spans="33:33">
      <c r="AG6358" s="59"/>
    </row>
    <row r="6359" spans="33:33">
      <c r="AG6359" s="59"/>
    </row>
    <row r="6360" spans="33:33">
      <c r="AG6360" s="59"/>
    </row>
    <row r="6361" spans="33:33">
      <c r="AG6361" s="59"/>
    </row>
    <row r="6362" spans="33:33">
      <c r="AG6362" s="59"/>
    </row>
    <row r="6363" spans="33:33">
      <c r="AG6363" s="59"/>
    </row>
    <row r="6364" spans="33:33">
      <c r="AG6364" s="59"/>
    </row>
    <row r="6365" spans="33:33">
      <c r="AG6365" s="59"/>
    </row>
    <row r="6366" spans="33:33">
      <c r="AG6366" s="59"/>
    </row>
    <row r="6367" spans="33:33">
      <c r="AG6367" s="59"/>
    </row>
    <row r="6368" spans="33:33">
      <c r="AG6368" s="59"/>
    </row>
    <row r="6369" spans="33:33">
      <c r="AG6369" s="59"/>
    </row>
    <row r="6370" spans="33:33">
      <c r="AG6370" s="59"/>
    </row>
    <row r="6371" spans="33:33">
      <c r="AG6371" s="59"/>
    </row>
    <row r="6372" spans="33:33">
      <c r="AG6372" s="59"/>
    </row>
    <row r="6373" spans="33:33">
      <c r="AG6373" s="59"/>
    </row>
    <row r="6374" spans="33:33">
      <c r="AG6374" s="59"/>
    </row>
    <row r="6375" spans="33:33">
      <c r="AG6375" s="59"/>
    </row>
    <row r="6376" spans="33:33">
      <c r="AG6376" s="59"/>
    </row>
    <row r="6377" spans="33:33">
      <c r="AG6377" s="59"/>
    </row>
    <row r="6378" spans="33:33">
      <c r="AG6378" s="59"/>
    </row>
    <row r="6379" spans="33:33">
      <c r="AG6379" s="59"/>
    </row>
    <row r="6380" spans="33:33">
      <c r="AG6380" s="59"/>
    </row>
    <row r="6381" spans="33:33">
      <c r="AG6381" s="59"/>
    </row>
    <row r="6382" spans="33:33">
      <c r="AG6382" s="59"/>
    </row>
    <row r="6383" spans="33:33">
      <c r="AG6383" s="59"/>
    </row>
    <row r="6384" spans="33:33">
      <c r="AG6384" s="59"/>
    </row>
    <row r="6385" spans="33:33">
      <c r="AG6385" s="59"/>
    </row>
    <row r="6386" spans="33:33">
      <c r="AG6386" s="59"/>
    </row>
    <row r="6387" spans="33:33">
      <c r="AG6387" s="59"/>
    </row>
    <row r="6388" spans="33:33">
      <c r="AG6388" s="59"/>
    </row>
    <row r="6389" spans="33:33">
      <c r="AG6389" s="59"/>
    </row>
    <row r="6390" spans="33:33">
      <c r="AG6390" s="59"/>
    </row>
    <row r="6391" spans="33:33">
      <c r="AG6391" s="59"/>
    </row>
    <row r="6392" spans="33:33">
      <c r="AG6392" s="59"/>
    </row>
    <row r="6393" spans="33:33">
      <c r="AG6393" s="59"/>
    </row>
    <row r="6394" spans="33:33">
      <c r="AG6394" s="59"/>
    </row>
    <row r="6395" spans="33:33">
      <c r="AG6395" s="59"/>
    </row>
    <row r="6396" spans="33:33">
      <c r="AG6396" s="59"/>
    </row>
    <row r="6397" spans="33:33">
      <c r="AG6397" s="59"/>
    </row>
    <row r="6398" spans="33:33">
      <c r="AG6398" s="59"/>
    </row>
    <row r="6399" spans="33:33">
      <c r="AG6399" s="59"/>
    </row>
    <row r="6400" spans="33:33">
      <c r="AG6400" s="59"/>
    </row>
    <row r="6401" spans="33:33">
      <c r="AG6401" s="59"/>
    </row>
    <row r="6402" spans="33:33">
      <c r="AG6402" s="59"/>
    </row>
    <row r="6403" spans="33:33">
      <c r="AG6403" s="59"/>
    </row>
    <row r="6404" spans="33:33">
      <c r="AG6404" s="59"/>
    </row>
    <row r="6405" spans="33:33">
      <c r="AG6405" s="59"/>
    </row>
    <row r="6406" spans="33:33">
      <c r="AG6406" s="59"/>
    </row>
    <row r="6407" spans="33:33">
      <c r="AG6407" s="59"/>
    </row>
    <row r="6408" spans="33:33">
      <c r="AG6408" s="59"/>
    </row>
    <row r="6409" spans="33:33">
      <c r="AG6409" s="59"/>
    </row>
    <row r="6410" spans="33:33">
      <c r="AG6410" s="59"/>
    </row>
    <row r="6411" spans="33:33">
      <c r="AG6411" s="59"/>
    </row>
    <row r="6412" spans="33:33">
      <c r="AG6412" s="59"/>
    </row>
    <row r="6413" spans="33:33">
      <c r="AG6413" s="59"/>
    </row>
    <row r="6414" spans="33:33">
      <c r="AG6414" s="59"/>
    </row>
    <row r="6415" spans="33:33">
      <c r="AG6415" s="59"/>
    </row>
    <row r="6416" spans="33:33">
      <c r="AG6416" s="59"/>
    </row>
    <row r="6417" spans="33:33">
      <c r="AG6417" s="59"/>
    </row>
    <row r="6418" spans="33:33">
      <c r="AG6418" s="59"/>
    </row>
    <row r="6419" spans="33:33">
      <c r="AG6419" s="59"/>
    </row>
    <row r="6420" spans="33:33">
      <c r="AG6420" s="59"/>
    </row>
    <row r="6421" spans="33:33">
      <c r="AG6421" s="59"/>
    </row>
    <row r="6422" spans="33:33">
      <c r="AG6422" s="59"/>
    </row>
    <row r="6423" spans="33:33">
      <c r="AG6423" s="59"/>
    </row>
    <row r="6424" spans="33:33">
      <c r="AG6424" s="59"/>
    </row>
    <row r="6425" spans="33:33">
      <c r="AG6425" s="59"/>
    </row>
    <row r="6426" spans="33:33">
      <c r="AG6426" s="59"/>
    </row>
    <row r="6427" spans="33:33">
      <c r="AG6427" s="59"/>
    </row>
    <row r="6428" spans="33:33">
      <c r="AG6428" s="59"/>
    </row>
    <row r="6429" spans="33:33">
      <c r="AG6429" s="59"/>
    </row>
    <row r="6430" spans="33:33">
      <c r="AG6430" s="59"/>
    </row>
    <row r="6431" spans="33:33">
      <c r="AG6431" s="59"/>
    </row>
    <row r="6432" spans="33:33">
      <c r="AG6432" s="59"/>
    </row>
    <row r="6433" spans="33:33">
      <c r="AG6433" s="59"/>
    </row>
    <row r="6434" spans="33:33">
      <c r="AG6434" s="59"/>
    </row>
    <row r="6435" spans="33:33">
      <c r="AG6435" s="59"/>
    </row>
    <row r="6436" spans="33:33">
      <c r="AG6436" s="59"/>
    </row>
    <row r="6437" spans="33:33">
      <c r="AG6437" s="59"/>
    </row>
    <row r="6438" spans="33:33">
      <c r="AG6438" s="59"/>
    </row>
    <row r="6439" spans="33:33">
      <c r="AG6439" s="59"/>
    </row>
    <row r="6440" spans="33:33">
      <c r="AG6440" s="59"/>
    </row>
    <row r="6441" spans="33:33">
      <c r="AG6441" s="59"/>
    </row>
    <row r="6442" spans="33:33">
      <c r="AG6442" s="59"/>
    </row>
    <row r="6443" spans="33:33">
      <c r="AG6443" s="59"/>
    </row>
    <row r="6444" spans="33:33">
      <c r="AG6444" s="59"/>
    </row>
    <row r="6445" spans="33:33">
      <c r="AG6445" s="59"/>
    </row>
    <row r="6446" spans="33:33">
      <c r="AG6446" s="59"/>
    </row>
    <row r="6447" spans="33:33">
      <c r="AG6447" s="59"/>
    </row>
    <row r="6448" spans="33:33">
      <c r="AG6448" s="59"/>
    </row>
    <row r="6449" spans="33:33">
      <c r="AG6449" s="59"/>
    </row>
    <row r="6450" spans="33:33">
      <c r="AG6450" s="59"/>
    </row>
    <row r="6451" spans="33:33">
      <c r="AG6451" s="59"/>
    </row>
    <row r="6452" spans="33:33">
      <c r="AG6452" s="59"/>
    </row>
    <row r="6453" spans="33:33">
      <c r="AG6453" s="59"/>
    </row>
    <row r="6454" spans="33:33">
      <c r="AG6454" s="59"/>
    </row>
    <row r="6455" spans="33:33">
      <c r="AG6455" s="59"/>
    </row>
    <row r="6456" spans="33:33">
      <c r="AG6456" s="59"/>
    </row>
    <row r="6457" spans="33:33">
      <c r="AG6457" s="59"/>
    </row>
    <row r="6458" spans="33:33">
      <c r="AG6458" s="59"/>
    </row>
    <row r="6459" spans="33:33">
      <c r="AG6459" s="59"/>
    </row>
    <row r="6460" spans="33:33">
      <c r="AG6460" s="59"/>
    </row>
    <row r="6461" spans="33:33">
      <c r="AG6461" s="59"/>
    </row>
    <row r="6462" spans="33:33">
      <c r="AG6462" s="59"/>
    </row>
    <row r="6463" spans="33:33">
      <c r="AG6463" s="59"/>
    </row>
    <row r="6464" spans="33:33">
      <c r="AG6464" s="59"/>
    </row>
    <row r="6465" spans="33:33">
      <c r="AG6465" s="59"/>
    </row>
    <row r="6466" spans="33:33">
      <c r="AG6466" s="59"/>
    </row>
    <row r="6467" spans="33:33">
      <c r="AG6467" s="59"/>
    </row>
    <row r="6468" spans="33:33">
      <c r="AG6468" s="59"/>
    </row>
    <row r="6469" spans="33:33">
      <c r="AG6469" s="59"/>
    </row>
    <row r="6470" spans="33:33">
      <c r="AG6470" s="59"/>
    </row>
    <row r="6471" spans="33:33">
      <c r="AG6471" s="59"/>
    </row>
    <row r="6472" spans="33:33">
      <c r="AG6472" s="59"/>
    </row>
    <row r="6473" spans="33:33">
      <c r="AG6473" s="59"/>
    </row>
    <row r="6474" spans="33:33">
      <c r="AG6474" s="59"/>
    </row>
    <row r="6475" spans="33:33">
      <c r="AG6475" s="59"/>
    </row>
    <row r="6476" spans="33:33">
      <c r="AG6476" s="59"/>
    </row>
    <row r="6477" spans="33:33">
      <c r="AG6477" s="59"/>
    </row>
    <row r="6478" spans="33:33">
      <c r="AG6478" s="59"/>
    </row>
    <row r="6479" spans="33:33">
      <c r="AG6479" s="59"/>
    </row>
    <row r="6480" spans="33:33">
      <c r="AG6480" s="59"/>
    </row>
    <row r="6481" spans="33:33">
      <c r="AG6481" s="59"/>
    </row>
    <row r="6482" spans="33:33">
      <c r="AG6482" s="59"/>
    </row>
    <row r="6483" spans="33:33">
      <c r="AG6483" s="59"/>
    </row>
    <row r="6484" spans="33:33">
      <c r="AG6484" s="59"/>
    </row>
    <row r="6485" spans="33:33">
      <c r="AG6485" s="59"/>
    </row>
    <row r="6486" spans="33:33">
      <c r="AG6486" s="59"/>
    </row>
    <row r="6487" spans="33:33">
      <c r="AG6487" s="59"/>
    </row>
    <row r="6488" spans="33:33">
      <c r="AG6488" s="59"/>
    </row>
    <row r="6489" spans="33:33">
      <c r="AG6489" s="59"/>
    </row>
    <row r="6490" spans="33:33">
      <c r="AG6490" s="59"/>
    </row>
    <row r="6491" spans="33:33">
      <c r="AG6491" s="59"/>
    </row>
    <row r="6492" spans="33:33">
      <c r="AG6492" s="59"/>
    </row>
    <row r="6493" spans="33:33">
      <c r="AG6493" s="59"/>
    </row>
    <row r="6494" spans="33:33">
      <c r="AG6494" s="59"/>
    </row>
    <row r="6495" spans="33:33">
      <c r="AG6495" s="59"/>
    </row>
    <row r="6496" spans="33:33">
      <c r="AG6496" s="59"/>
    </row>
    <row r="6497" spans="33:33">
      <c r="AG6497" s="59"/>
    </row>
    <row r="6498" spans="33:33">
      <c r="AG6498" s="59"/>
    </row>
    <row r="6499" spans="33:33">
      <c r="AG6499" s="59"/>
    </row>
    <row r="6500" spans="33:33">
      <c r="AG6500" s="59"/>
    </row>
    <row r="6501" spans="33:33">
      <c r="AG6501" s="59"/>
    </row>
    <row r="6502" spans="33:33">
      <c r="AG6502" s="59"/>
    </row>
    <row r="6503" spans="33:33">
      <c r="AG6503" s="59"/>
    </row>
    <row r="6504" spans="33:33">
      <c r="AG6504" s="59"/>
    </row>
    <row r="6505" spans="33:33">
      <c r="AG6505" s="59"/>
    </row>
    <row r="6506" spans="33:33">
      <c r="AG6506" s="59"/>
    </row>
    <row r="6507" spans="33:33">
      <c r="AG6507" s="59"/>
    </row>
    <row r="6508" spans="33:33">
      <c r="AG6508" s="59"/>
    </row>
    <row r="6509" spans="33:33">
      <c r="AG6509" s="59"/>
    </row>
    <row r="6510" spans="33:33">
      <c r="AG6510" s="59"/>
    </row>
    <row r="6511" spans="33:33">
      <c r="AG6511" s="59"/>
    </row>
    <row r="6512" spans="33:33">
      <c r="AG6512" s="59"/>
    </row>
    <row r="6513" spans="33:33">
      <c r="AG6513" s="59"/>
    </row>
    <row r="6514" spans="33:33">
      <c r="AG6514" s="59"/>
    </row>
    <row r="6515" spans="33:33">
      <c r="AG6515" s="59"/>
    </row>
    <row r="6516" spans="33:33">
      <c r="AG6516" s="59"/>
    </row>
    <row r="6517" spans="33:33">
      <c r="AG6517" s="59"/>
    </row>
    <row r="6518" spans="33:33">
      <c r="AG6518" s="59"/>
    </row>
    <row r="6519" spans="33:33">
      <c r="AG6519" s="59"/>
    </row>
    <row r="6520" spans="33:33">
      <c r="AG6520" s="59"/>
    </row>
    <row r="6521" spans="33:33">
      <c r="AG6521" s="59"/>
    </row>
    <row r="6522" spans="33:33">
      <c r="AG6522" s="59"/>
    </row>
    <row r="6523" spans="33:33">
      <c r="AG6523" s="59"/>
    </row>
    <row r="6524" spans="33:33">
      <c r="AG6524" s="59"/>
    </row>
    <row r="6525" spans="33:33">
      <c r="AG6525" s="59"/>
    </row>
    <row r="6526" spans="33:33">
      <c r="AG6526" s="59"/>
    </row>
    <row r="6527" spans="33:33">
      <c r="AG6527" s="59"/>
    </row>
    <row r="6528" spans="33:33">
      <c r="AG6528" s="59"/>
    </row>
    <row r="6529" spans="33:33">
      <c r="AG6529" s="59"/>
    </row>
    <row r="6530" spans="33:33">
      <c r="AG6530" s="59"/>
    </row>
    <row r="6531" spans="33:33">
      <c r="AG6531" s="59"/>
    </row>
    <row r="6532" spans="33:33">
      <c r="AG6532" s="59"/>
    </row>
    <row r="6533" spans="33:33">
      <c r="AG6533" s="59"/>
    </row>
    <row r="6534" spans="33:33">
      <c r="AG6534" s="59"/>
    </row>
    <row r="6535" spans="33:33">
      <c r="AG6535" s="59"/>
    </row>
    <row r="6536" spans="33:33">
      <c r="AG6536" s="59"/>
    </row>
    <row r="6537" spans="33:33">
      <c r="AG6537" s="59"/>
    </row>
    <row r="6538" spans="33:33">
      <c r="AG6538" s="59"/>
    </row>
    <row r="6539" spans="33:33">
      <c r="AG6539" s="59"/>
    </row>
    <row r="6540" spans="33:33">
      <c r="AG6540" s="59"/>
    </row>
    <row r="6541" spans="33:33">
      <c r="AG6541" s="59"/>
    </row>
    <row r="6542" spans="33:33">
      <c r="AG6542" s="59"/>
    </row>
    <row r="6543" spans="33:33">
      <c r="AG6543" s="59"/>
    </row>
    <row r="6544" spans="33:33">
      <c r="AG6544" s="59"/>
    </row>
    <row r="6545" spans="33:33">
      <c r="AG6545" s="59"/>
    </row>
    <row r="6546" spans="33:33">
      <c r="AG6546" s="59"/>
    </row>
    <row r="6547" spans="33:33">
      <c r="AG6547" s="59"/>
    </row>
    <row r="6548" spans="33:33">
      <c r="AG6548" s="59"/>
    </row>
    <row r="6549" spans="33:33">
      <c r="AG6549" s="59"/>
    </row>
    <row r="6550" spans="33:33">
      <c r="AG6550" s="59"/>
    </row>
    <row r="6551" spans="33:33">
      <c r="AG6551" s="59"/>
    </row>
    <row r="6552" spans="33:33">
      <c r="AG6552" s="59"/>
    </row>
    <row r="6553" spans="33:33">
      <c r="AG6553" s="59"/>
    </row>
    <row r="6554" spans="33:33">
      <c r="AG6554" s="59"/>
    </row>
    <row r="6555" spans="33:33">
      <c r="AG6555" s="59"/>
    </row>
    <row r="6556" spans="33:33">
      <c r="AG6556" s="59"/>
    </row>
    <row r="6557" spans="33:33">
      <c r="AG6557" s="59"/>
    </row>
    <row r="6558" spans="33:33">
      <c r="AG6558" s="59"/>
    </row>
    <row r="6559" spans="33:33">
      <c r="AG6559" s="59"/>
    </row>
    <row r="6560" spans="33:33">
      <c r="AG6560" s="59"/>
    </row>
    <row r="6561" spans="33:33">
      <c r="AG6561" s="59"/>
    </row>
    <row r="6562" spans="33:33">
      <c r="AG6562" s="59"/>
    </row>
    <row r="6563" spans="33:33">
      <c r="AG6563" s="59"/>
    </row>
    <row r="6564" spans="33:33">
      <c r="AG6564" s="59"/>
    </row>
    <row r="6565" spans="33:33">
      <c r="AG6565" s="59"/>
    </row>
    <row r="6566" spans="33:33">
      <c r="AG6566" s="59"/>
    </row>
    <row r="6567" spans="33:33">
      <c r="AG6567" s="59"/>
    </row>
    <row r="6568" spans="33:33">
      <c r="AG6568" s="59"/>
    </row>
    <row r="6569" spans="33:33">
      <c r="AG6569" s="59"/>
    </row>
    <row r="6570" spans="33:33">
      <c r="AG6570" s="59"/>
    </row>
    <row r="6571" spans="33:33">
      <c r="AG6571" s="59"/>
    </row>
    <row r="6572" spans="33:33">
      <c r="AG6572" s="59"/>
    </row>
    <row r="6573" spans="33:33">
      <c r="AG6573" s="59"/>
    </row>
    <row r="6574" spans="33:33">
      <c r="AG6574" s="59"/>
    </row>
    <row r="6575" spans="33:33">
      <c r="AG6575" s="59"/>
    </row>
    <row r="6576" spans="33:33">
      <c r="AG6576" s="59"/>
    </row>
    <row r="6577" spans="33:33">
      <c r="AG6577" s="59"/>
    </row>
    <row r="6578" spans="33:33">
      <c r="AG6578" s="59"/>
    </row>
    <row r="6579" spans="33:33">
      <c r="AG6579" s="59"/>
    </row>
    <row r="6580" spans="33:33">
      <c r="AG6580" s="59"/>
    </row>
    <row r="6581" spans="33:33">
      <c r="AG6581" s="59"/>
    </row>
    <row r="6582" spans="33:33">
      <c r="AG6582" s="59"/>
    </row>
    <row r="6583" spans="33:33">
      <c r="AG6583" s="59"/>
    </row>
    <row r="6584" spans="33:33">
      <c r="AG6584" s="59"/>
    </row>
    <row r="6585" spans="33:33">
      <c r="AG6585" s="59"/>
    </row>
    <row r="6586" spans="33:33">
      <c r="AG6586" s="59"/>
    </row>
    <row r="6587" spans="33:33">
      <c r="AG6587" s="59"/>
    </row>
    <row r="6588" spans="33:33">
      <c r="AG6588" s="59"/>
    </row>
    <row r="6589" spans="33:33">
      <c r="AG6589" s="59"/>
    </row>
    <row r="6590" spans="33:33">
      <c r="AG6590" s="59"/>
    </row>
    <row r="6591" spans="33:33">
      <c r="AG6591" s="59"/>
    </row>
    <row r="6592" spans="33:33">
      <c r="AG6592" s="59"/>
    </row>
    <row r="6593" spans="33:33">
      <c r="AG6593" s="59"/>
    </row>
    <row r="6594" spans="33:33">
      <c r="AG6594" s="59"/>
    </row>
    <row r="6595" spans="33:33">
      <c r="AG6595" s="59"/>
    </row>
    <row r="6596" spans="33:33">
      <c r="AG6596" s="59"/>
    </row>
    <row r="6597" spans="33:33">
      <c r="AG6597" s="59"/>
    </row>
    <row r="6598" spans="33:33">
      <c r="AG6598" s="59"/>
    </row>
    <row r="6599" spans="33:33">
      <c r="AG6599" s="59"/>
    </row>
    <row r="6600" spans="33:33">
      <c r="AG6600" s="59"/>
    </row>
    <row r="6601" spans="33:33">
      <c r="AG6601" s="59"/>
    </row>
    <row r="6602" spans="33:33">
      <c r="AG6602" s="59"/>
    </row>
    <row r="6603" spans="33:33">
      <c r="AG6603" s="59"/>
    </row>
    <row r="6604" spans="33:33">
      <c r="AG6604" s="59"/>
    </row>
    <row r="6605" spans="33:33">
      <c r="AG6605" s="59"/>
    </row>
    <row r="6606" spans="33:33">
      <c r="AG6606" s="59"/>
    </row>
    <row r="6607" spans="33:33">
      <c r="AG6607" s="59"/>
    </row>
    <row r="6608" spans="33:33">
      <c r="AG6608" s="59"/>
    </row>
    <row r="6609" spans="33:33">
      <c r="AG6609" s="59"/>
    </row>
    <row r="6610" spans="33:33">
      <c r="AG6610" s="59"/>
    </row>
    <row r="6611" spans="33:33">
      <c r="AG6611" s="59"/>
    </row>
    <row r="6612" spans="33:33">
      <c r="AG6612" s="59"/>
    </row>
    <row r="6613" spans="33:33">
      <c r="AG6613" s="59"/>
    </row>
    <row r="6614" spans="33:33">
      <c r="AG6614" s="59"/>
    </row>
    <row r="6615" spans="33:33">
      <c r="AG6615" s="59"/>
    </row>
    <row r="6616" spans="33:33">
      <c r="AG6616" s="59"/>
    </row>
    <row r="6617" spans="33:33">
      <c r="AG6617" s="59"/>
    </row>
    <row r="6618" spans="33:33">
      <c r="AG6618" s="59"/>
    </row>
    <row r="6619" spans="33:33">
      <c r="AG6619" s="59"/>
    </row>
    <row r="6620" spans="33:33">
      <c r="AG6620" s="59"/>
    </row>
    <row r="6621" spans="33:33">
      <c r="AG6621" s="59"/>
    </row>
    <row r="6622" spans="33:33">
      <c r="AG6622" s="59"/>
    </row>
    <row r="6623" spans="33:33">
      <c r="AG6623" s="59"/>
    </row>
    <row r="6624" spans="33:33">
      <c r="AG6624" s="59"/>
    </row>
    <row r="6625" spans="33:33">
      <c r="AG6625" s="59"/>
    </row>
    <row r="6626" spans="33:33">
      <c r="AG6626" s="59"/>
    </row>
    <row r="6627" spans="33:33">
      <c r="AG6627" s="59"/>
    </row>
    <row r="6628" spans="33:33">
      <c r="AG6628" s="59"/>
    </row>
    <row r="6629" spans="33:33">
      <c r="AG6629" s="59"/>
    </row>
    <row r="6630" spans="33:33">
      <c r="AG6630" s="59"/>
    </row>
    <row r="6631" spans="33:33">
      <c r="AG6631" s="59"/>
    </row>
    <row r="6632" spans="33:33">
      <c r="AG6632" s="59"/>
    </row>
    <row r="6633" spans="33:33">
      <c r="AG6633" s="59"/>
    </row>
    <row r="6634" spans="33:33">
      <c r="AG6634" s="59"/>
    </row>
    <row r="6635" spans="33:33">
      <c r="AG6635" s="59"/>
    </row>
    <row r="6636" spans="33:33">
      <c r="AG6636" s="59"/>
    </row>
    <row r="6637" spans="33:33">
      <c r="AG6637" s="59"/>
    </row>
    <row r="6638" spans="33:33">
      <c r="AG6638" s="59"/>
    </row>
    <row r="6639" spans="33:33">
      <c r="AG6639" s="59"/>
    </row>
    <row r="6640" spans="33:33">
      <c r="AG6640" s="59"/>
    </row>
    <row r="6641" spans="33:33">
      <c r="AG6641" s="59"/>
    </row>
    <row r="6642" spans="33:33">
      <c r="AG6642" s="59"/>
    </row>
    <row r="6643" spans="33:33">
      <c r="AG6643" s="59"/>
    </row>
    <row r="6644" spans="33:33">
      <c r="AG6644" s="59"/>
    </row>
    <row r="6645" spans="33:33">
      <c r="AG6645" s="59"/>
    </row>
    <row r="6646" spans="33:33">
      <c r="AG6646" s="59"/>
    </row>
    <row r="6647" spans="33:33">
      <c r="AG6647" s="59"/>
    </row>
    <row r="6648" spans="33:33">
      <c r="AG6648" s="59"/>
    </row>
    <row r="6649" spans="33:33">
      <c r="AG6649" s="59"/>
    </row>
    <row r="6650" spans="33:33">
      <c r="AG6650" s="59"/>
    </row>
    <row r="6651" spans="33:33">
      <c r="AG6651" s="59"/>
    </row>
    <row r="6652" spans="33:33">
      <c r="AG6652" s="59"/>
    </row>
    <row r="6653" spans="33:33">
      <c r="AG6653" s="59"/>
    </row>
    <row r="6654" spans="33:33">
      <c r="AG6654" s="59"/>
    </row>
    <row r="6655" spans="33:33">
      <c r="AG6655" s="59"/>
    </row>
    <row r="6656" spans="33:33">
      <c r="AG6656" s="59"/>
    </row>
    <row r="6657" spans="33:33">
      <c r="AG6657" s="59"/>
    </row>
    <row r="6658" spans="33:33">
      <c r="AG6658" s="59"/>
    </row>
    <row r="6659" spans="33:33">
      <c r="AG6659" s="59"/>
    </row>
    <row r="6660" spans="33:33">
      <c r="AG6660" s="59"/>
    </row>
    <row r="6661" spans="33:33">
      <c r="AG6661" s="59"/>
    </row>
    <row r="6662" spans="33:33">
      <c r="AG6662" s="59"/>
    </row>
    <row r="6663" spans="33:33">
      <c r="AG6663" s="59"/>
    </row>
    <row r="6664" spans="33:33">
      <c r="AG6664" s="59"/>
    </row>
    <row r="6665" spans="33:33">
      <c r="AG6665" s="59"/>
    </row>
    <row r="6666" spans="33:33">
      <c r="AG6666" s="59"/>
    </row>
    <row r="6667" spans="33:33">
      <c r="AG6667" s="59"/>
    </row>
    <row r="6668" spans="33:33">
      <c r="AG6668" s="59"/>
    </row>
    <row r="6669" spans="33:33">
      <c r="AG6669" s="59"/>
    </row>
    <row r="6670" spans="33:33">
      <c r="AG6670" s="59"/>
    </row>
    <row r="6671" spans="33:33">
      <c r="AG6671" s="59"/>
    </row>
    <row r="6672" spans="33:33">
      <c r="AG6672" s="59"/>
    </row>
    <row r="6673" spans="33:33">
      <c r="AG6673" s="59"/>
    </row>
    <row r="6674" spans="33:33">
      <c r="AG6674" s="59"/>
    </row>
    <row r="6675" spans="33:33">
      <c r="AG6675" s="59"/>
    </row>
    <row r="6676" spans="33:33">
      <c r="AG6676" s="59"/>
    </row>
    <row r="6677" spans="33:33">
      <c r="AG6677" s="59"/>
    </row>
    <row r="6678" spans="33:33">
      <c r="AG6678" s="59"/>
    </row>
    <row r="6679" spans="33:33">
      <c r="AG6679" s="59"/>
    </row>
    <row r="6680" spans="33:33">
      <c r="AG6680" s="59"/>
    </row>
    <row r="6681" spans="33:33">
      <c r="AG6681" s="59"/>
    </row>
    <row r="6682" spans="33:33">
      <c r="AG6682" s="59"/>
    </row>
    <row r="6683" spans="33:33">
      <c r="AG6683" s="59"/>
    </row>
    <row r="6684" spans="33:33">
      <c r="AG6684" s="59"/>
    </row>
    <row r="6685" spans="33:33">
      <c r="AG6685" s="59"/>
    </row>
    <row r="6686" spans="33:33">
      <c r="AG6686" s="59"/>
    </row>
    <row r="6687" spans="33:33">
      <c r="AG6687" s="59"/>
    </row>
    <row r="6688" spans="33:33">
      <c r="AG6688" s="59"/>
    </row>
    <row r="6689" spans="33:33">
      <c r="AG6689" s="59"/>
    </row>
    <row r="6690" spans="33:33">
      <c r="AG6690" s="59"/>
    </row>
    <row r="6691" spans="33:33">
      <c r="AG6691" s="59"/>
    </row>
    <row r="6692" spans="33:33">
      <c r="AG6692" s="59"/>
    </row>
    <row r="6693" spans="33:33">
      <c r="AG6693" s="59"/>
    </row>
    <row r="6694" spans="33:33">
      <c r="AG6694" s="59"/>
    </row>
    <row r="6695" spans="33:33">
      <c r="AG6695" s="59"/>
    </row>
    <row r="6696" spans="33:33">
      <c r="AG6696" s="59"/>
    </row>
    <row r="6697" spans="33:33">
      <c r="AG6697" s="59"/>
    </row>
    <row r="6698" spans="33:33">
      <c r="AG6698" s="59"/>
    </row>
    <row r="6699" spans="33:33">
      <c r="AG6699" s="59"/>
    </row>
    <row r="6700" spans="33:33">
      <c r="AG6700" s="59"/>
    </row>
    <row r="6701" spans="33:33">
      <c r="AG6701" s="59"/>
    </row>
    <row r="6702" spans="33:33">
      <c r="AG6702" s="59"/>
    </row>
    <row r="6703" spans="33:33">
      <c r="AG6703" s="59"/>
    </row>
    <row r="6704" spans="33:33">
      <c r="AG6704" s="59"/>
    </row>
    <row r="6705" spans="33:33">
      <c r="AG6705" s="59"/>
    </row>
    <row r="6706" spans="33:33">
      <c r="AG6706" s="59"/>
    </row>
    <row r="6707" spans="33:33">
      <c r="AG6707" s="59"/>
    </row>
    <row r="6708" spans="33:33">
      <c r="AG6708" s="59"/>
    </row>
    <row r="6709" spans="33:33">
      <c r="AG6709" s="59"/>
    </row>
    <row r="6710" spans="33:33">
      <c r="AG6710" s="59"/>
    </row>
    <row r="6711" spans="33:33">
      <c r="AG6711" s="59"/>
    </row>
    <row r="6712" spans="33:33">
      <c r="AG6712" s="59"/>
    </row>
    <row r="6713" spans="33:33">
      <c r="AG6713" s="59"/>
    </row>
    <row r="6714" spans="33:33">
      <c r="AG6714" s="59"/>
    </row>
    <row r="6715" spans="33:33">
      <c r="AG6715" s="59"/>
    </row>
    <row r="6716" spans="33:33">
      <c r="AG6716" s="59"/>
    </row>
    <row r="6717" spans="33:33">
      <c r="AG6717" s="59"/>
    </row>
    <row r="6718" spans="33:33">
      <c r="AG6718" s="59"/>
    </row>
    <row r="6719" spans="33:33">
      <c r="AG6719" s="59"/>
    </row>
    <row r="6720" spans="33:33">
      <c r="AG6720" s="59"/>
    </row>
    <row r="6721" spans="33:33">
      <c r="AG6721" s="59"/>
    </row>
    <row r="6722" spans="33:33">
      <c r="AG6722" s="59"/>
    </row>
    <row r="6723" spans="33:33">
      <c r="AG6723" s="59"/>
    </row>
    <row r="6724" spans="33:33">
      <c r="AG6724" s="59"/>
    </row>
    <row r="6725" spans="33:33">
      <c r="AG6725" s="59"/>
    </row>
    <row r="6726" spans="33:33">
      <c r="AG6726" s="59"/>
    </row>
    <row r="6727" spans="33:33">
      <c r="AG6727" s="59"/>
    </row>
    <row r="6728" spans="33:33">
      <c r="AG6728" s="59"/>
    </row>
    <row r="6729" spans="33:33">
      <c r="AG6729" s="59"/>
    </row>
    <row r="6730" spans="33:33">
      <c r="AG6730" s="59"/>
    </row>
    <row r="6731" spans="33:33">
      <c r="AG6731" s="59"/>
    </row>
    <row r="6732" spans="33:33">
      <c r="AG6732" s="59"/>
    </row>
    <row r="6733" spans="33:33">
      <c r="AG6733" s="59"/>
    </row>
    <row r="6734" spans="33:33">
      <c r="AG6734" s="59"/>
    </row>
    <row r="6735" spans="33:33">
      <c r="AG6735" s="59"/>
    </row>
    <row r="6736" spans="33:33">
      <c r="AG6736" s="59"/>
    </row>
    <row r="6737" spans="33:33">
      <c r="AG6737" s="59"/>
    </row>
    <row r="6738" spans="33:33">
      <c r="AG6738" s="59"/>
    </row>
    <row r="6739" spans="33:33">
      <c r="AG6739" s="59"/>
    </row>
    <row r="6740" spans="33:33">
      <c r="AG6740" s="59"/>
    </row>
    <row r="6741" spans="33:33">
      <c r="AG6741" s="59"/>
    </row>
    <row r="6742" spans="33:33">
      <c r="AG6742" s="59"/>
    </row>
    <row r="6743" spans="33:33">
      <c r="AG6743" s="59"/>
    </row>
    <row r="6744" spans="33:33">
      <c r="AG6744" s="59"/>
    </row>
    <row r="6745" spans="33:33">
      <c r="AG6745" s="59"/>
    </row>
    <row r="6746" spans="33:33">
      <c r="AG6746" s="59"/>
    </row>
    <row r="6747" spans="33:33">
      <c r="AG6747" s="59"/>
    </row>
    <row r="6748" spans="33:33">
      <c r="AG6748" s="59"/>
    </row>
    <row r="6749" spans="33:33">
      <c r="AG6749" s="59"/>
    </row>
    <row r="6750" spans="33:33">
      <c r="AG6750" s="59"/>
    </row>
    <row r="6751" spans="33:33">
      <c r="AG6751" s="59"/>
    </row>
    <row r="6752" spans="33:33">
      <c r="AG6752" s="59"/>
    </row>
    <row r="6753" spans="33:33">
      <c r="AG6753" s="59"/>
    </row>
    <row r="6754" spans="33:33">
      <c r="AG6754" s="59"/>
    </row>
    <row r="6755" spans="33:33">
      <c r="AG6755" s="59"/>
    </row>
    <row r="6756" spans="33:33">
      <c r="AG6756" s="59"/>
    </row>
    <row r="6757" spans="33:33">
      <c r="AG6757" s="59"/>
    </row>
    <row r="6758" spans="33:33">
      <c r="AG6758" s="59"/>
    </row>
    <row r="6759" spans="33:33">
      <c r="AG6759" s="59"/>
    </row>
    <row r="6760" spans="33:33">
      <c r="AG6760" s="59"/>
    </row>
    <row r="6761" spans="33:33">
      <c r="AG6761" s="59"/>
    </row>
    <row r="6762" spans="33:33">
      <c r="AG6762" s="59"/>
    </row>
    <row r="6763" spans="33:33">
      <c r="AG6763" s="59"/>
    </row>
    <row r="6764" spans="33:33">
      <c r="AG6764" s="59"/>
    </row>
    <row r="6765" spans="33:33">
      <c r="AG6765" s="59"/>
    </row>
    <row r="6766" spans="33:33">
      <c r="AG6766" s="59"/>
    </row>
    <row r="6767" spans="33:33">
      <c r="AG6767" s="59"/>
    </row>
    <row r="6768" spans="33:33">
      <c r="AG6768" s="59"/>
    </row>
    <row r="6769" spans="33:33">
      <c r="AG6769" s="59"/>
    </row>
    <row r="6770" spans="33:33">
      <c r="AG6770" s="59"/>
    </row>
    <row r="6771" spans="33:33">
      <c r="AG6771" s="59"/>
    </row>
    <row r="6772" spans="33:33">
      <c r="AG6772" s="59"/>
    </row>
    <row r="6773" spans="33:33">
      <c r="AG6773" s="59"/>
    </row>
    <row r="6774" spans="33:33">
      <c r="AG6774" s="59"/>
    </row>
    <row r="6775" spans="33:33">
      <c r="AG6775" s="59"/>
    </row>
    <row r="6776" spans="33:33">
      <c r="AG6776" s="59"/>
    </row>
    <row r="6777" spans="33:33">
      <c r="AG6777" s="59"/>
    </row>
    <row r="6778" spans="33:33">
      <c r="AG6778" s="59"/>
    </row>
    <row r="6779" spans="33:33">
      <c r="AG6779" s="59"/>
    </row>
    <row r="6780" spans="33:33">
      <c r="AG6780" s="59"/>
    </row>
    <row r="6781" spans="33:33">
      <c r="AG6781" s="59"/>
    </row>
    <row r="6782" spans="33:33">
      <c r="AG6782" s="59"/>
    </row>
    <row r="6783" spans="33:33">
      <c r="AG6783" s="59"/>
    </row>
    <row r="6784" spans="33:33">
      <c r="AG6784" s="59"/>
    </row>
    <row r="6785" spans="33:33">
      <c r="AG6785" s="59"/>
    </row>
    <row r="6786" spans="33:33">
      <c r="AG6786" s="59"/>
    </row>
    <row r="6787" spans="33:33">
      <c r="AG6787" s="59"/>
    </row>
    <row r="6788" spans="33:33">
      <c r="AG6788" s="59"/>
    </row>
    <row r="6789" spans="33:33">
      <c r="AG6789" s="59"/>
    </row>
    <row r="6790" spans="33:33">
      <c r="AG6790" s="59"/>
    </row>
    <row r="6791" spans="33:33">
      <c r="AG6791" s="59"/>
    </row>
    <row r="6792" spans="33:33">
      <c r="AG6792" s="59"/>
    </row>
    <row r="6793" spans="33:33">
      <c r="AG6793" s="59"/>
    </row>
    <row r="6794" spans="33:33">
      <c r="AG6794" s="59"/>
    </row>
    <row r="6795" spans="33:33">
      <c r="AG6795" s="59"/>
    </row>
    <row r="6796" spans="33:33">
      <c r="AG6796" s="59"/>
    </row>
    <row r="6797" spans="33:33">
      <c r="AG6797" s="59"/>
    </row>
    <row r="6798" spans="33:33">
      <c r="AG6798" s="59"/>
    </row>
    <row r="6799" spans="33:33">
      <c r="AG6799" s="59"/>
    </row>
    <row r="6800" spans="33:33">
      <c r="AG6800" s="59"/>
    </row>
    <row r="6801" spans="33:33">
      <c r="AG6801" s="59"/>
    </row>
    <row r="6802" spans="33:33">
      <c r="AG6802" s="59"/>
    </row>
    <row r="6803" spans="33:33">
      <c r="AG6803" s="59"/>
    </row>
    <row r="6804" spans="33:33">
      <c r="AG6804" s="59"/>
    </row>
    <row r="6805" spans="33:33">
      <c r="AG6805" s="59"/>
    </row>
    <row r="6806" spans="33:33">
      <c r="AG6806" s="59"/>
    </row>
    <row r="6807" spans="33:33">
      <c r="AG6807" s="59"/>
    </row>
    <row r="6808" spans="33:33">
      <c r="AG6808" s="59"/>
    </row>
    <row r="6809" spans="33:33">
      <c r="AG6809" s="59"/>
    </row>
    <row r="6810" spans="33:33">
      <c r="AG6810" s="59"/>
    </row>
    <row r="6811" spans="33:33">
      <c r="AG6811" s="59"/>
    </row>
    <row r="6812" spans="33:33">
      <c r="AG6812" s="59"/>
    </row>
    <row r="6813" spans="33:33">
      <c r="AG6813" s="59"/>
    </row>
    <row r="6814" spans="33:33">
      <c r="AG6814" s="59"/>
    </row>
    <row r="6815" spans="33:33">
      <c r="AG6815" s="59"/>
    </row>
    <row r="6816" spans="33:33">
      <c r="AG6816" s="59"/>
    </row>
    <row r="6817" spans="33:33">
      <c r="AG6817" s="59"/>
    </row>
    <row r="6818" spans="33:33">
      <c r="AG6818" s="59"/>
    </row>
    <row r="6819" spans="33:33">
      <c r="AG6819" s="59"/>
    </row>
    <row r="6820" spans="33:33">
      <c r="AG6820" s="59"/>
    </row>
    <row r="6821" spans="33:33">
      <c r="AG6821" s="59"/>
    </row>
    <row r="6822" spans="33:33">
      <c r="AG6822" s="59"/>
    </row>
    <row r="6823" spans="33:33">
      <c r="AG6823" s="59"/>
    </row>
    <row r="6824" spans="33:33">
      <c r="AG6824" s="59"/>
    </row>
    <row r="6825" spans="33:33">
      <c r="AG6825" s="59"/>
    </row>
    <row r="6826" spans="33:33">
      <c r="AG6826" s="59"/>
    </row>
    <row r="6827" spans="33:33">
      <c r="AG6827" s="59"/>
    </row>
    <row r="6828" spans="33:33">
      <c r="AG6828" s="59"/>
    </row>
    <row r="6829" spans="33:33">
      <c r="AG6829" s="59"/>
    </row>
    <row r="6830" spans="33:33">
      <c r="AG6830" s="59"/>
    </row>
    <row r="6831" spans="33:33">
      <c r="AG6831" s="59"/>
    </row>
    <row r="6832" spans="33:33">
      <c r="AG6832" s="59"/>
    </row>
    <row r="6833" spans="33:33">
      <c r="AG6833" s="59"/>
    </row>
    <row r="6834" spans="33:33">
      <c r="AG6834" s="59"/>
    </row>
    <row r="6835" spans="33:33">
      <c r="AG6835" s="59"/>
    </row>
    <row r="6836" spans="33:33">
      <c r="AG6836" s="59"/>
    </row>
    <row r="6837" spans="33:33">
      <c r="AG6837" s="59"/>
    </row>
    <row r="6838" spans="33:33">
      <c r="AG6838" s="59"/>
    </row>
    <row r="6839" spans="33:33">
      <c r="AG6839" s="59"/>
    </row>
    <row r="6840" spans="33:33">
      <c r="AG6840" s="59"/>
    </row>
    <row r="6841" spans="33:33">
      <c r="AG6841" s="59"/>
    </row>
    <row r="6842" spans="33:33">
      <c r="AG6842" s="59"/>
    </row>
    <row r="6843" spans="33:33">
      <c r="AG6843" s="59"/>
    </row>
    <row r="6844" spans="33:33">
      <c r="AG6844" s="59"/>
    </row>
    <row r="6845" spans="33:33">
      <c r="AG6845" s="59"/>
    </row>
    <row r="6846" spans="33:33">
      <c r="AG6846" s="59"/>
    </row>
    <row r="6847" spans="33:33">
      <c r="AG6847" s="59"/>
    </row>
    <row r="6848" spans="33:33">
      <c r="AG6848" s="59"/>
    </row>
    <row r="6849" spans="33:33">
      <c r="AG6849" s="59"/>
    </row>
    <row r="6850" spans="33:33">
      <c r="AG6850" s="59"/>
    </row>
    <row r="6851" spans="33:33">
      <c r="AG6851" s="59"/>
    </row>
    <row r="6852" spans="33:33">
      <c r="AG6852" s="59"/>
    </row>
    <row r="6853" spans="33:33">
      <c r="AG6853" s="59"/>
    </row>
    <row r="6854" spans="33:33">
      <c r="AG6854" s="59"/>
    </row>
    <row r="6855" spans="33:33">
      <c r="AG6855" s="59"/>
    </row>
    <row r="6856" spans="33:33">
      <c r="AG6856" s="59"/>
    </row>
    <row r="6857" spans="33:33">
      <c r="AG6857" s="59"/>
    </row>
    <row r="6858" spans="33:33">
      <c r="AG6858" s="59"/>
    </row>
    <row r="6859" spans="33:33">
      <c r="AG6859" s="59"/>
    </row>
    <row r="6860" spans="33:33">
      <c r="AG6860" s="59"/>
    </row>
    <row r="6861" spans="33:33">
      <c r="AG6861" s="59"/>
    </row>
    <row r="6862" spans="33:33">
      <c r="AG6862" s="59"/>
    </row>
    <row r="6863" spans="33:33">
      <c r="AG6863" s="59"/>
    </row>
    <row r="6864" spans="33:33">
      <c r="AG6864" s="59"/>
    </row>
    <row r="6865" spans="33:33">
      <c r="AG6865" s="59"/>
    </row>
    <row r="6866" spans="33:33">
      <c r="AG6866" s="59"/>
    </row>
    <row r="6867" spans="33:33">
      <c r="AG6867" s="59"/>
    </row>
    <row r="6868" spans="33:33">
      <c r="AG6868" s="59"/>
    </row>
    <row r="6869" spans="33:33">
      <c r="AG6869" s="59"/>
    </row>
    <row r="6870" spans="33:33">
      <c r="AG6870" s="59"/>
    </row>
    <row r="6871" spans="33:33">
      <c r="AG6871" s="59"/>
    </row>
    <row r="6872" spans="33:33">
      <c r="AG6872" s="59"/>
    </row>
    <row r="6873" spans="33:33">
      <c r="AG6873" s="59"/>
    </row>
    <row r="6874" spans="33:33">
      <c r="AG6874" s="59"/>
    </row>
    <row r="6875" spans="33:33">
      <c r="AG6875" s="59"/>
    </row>
    <row r="6876" spans="33:33">
      <c r="AG6876" s="59"/>
    </row>
    <row r="6877" spans="33:33">
      <c r="AG6877" s="59"/>
    </row>
    <row r="6878" spans="33:33">
      <c r="AG6878" s="59"/>
    </row>
    <row r="6879" spans="33:33">
      <c r="AG6879" s="59"/>
    </row>
    <row r="6880" spans="33:33">
      <c r="AG6880" s="59"/>
    </row>
    <row r="6881" spans="33:33">
      <c r="AG6881" s="59"/>
    </row>
    <row r="6882" spans="33:33">
      <c r="AG6882" s="59"/>
    </row>
    <row r="6883" spans="33:33">
      <c r="AG6883" s="59"/>
    </row>
    <row r="6884" spans="33:33">
      <c r="AG6884" s="59"/>
    </row>
    <row r="6885" spans="33:33">
      <c r="AG6885" s="59"/>
    </row>
    <row r="6886" spans="33:33">
      <c r="AG6886" s="59"/>
    </row>
    <row r="6887" spans="33:33">
      <c r="AG6887" s="59"/>
    </row>
    <row r="6888" spans="33:33">
      <c r="AG6888" s="59"/>
    </row>
    <row r="6889" spans="33:33">
      <c r="AG6889" s="59"/>
    </row>
    <row r="6890" spans="33:33">
      <c r="AG6890" s="59"/>
    </row>
    <row r="6891" spans="33:33">
      <c r="AG6891" s="59"/>
    </row>
    <row r="6892" spans="33:33">
      <c r="AG6892" s="59"/>
    </row>
    <row r="6893" spans="33:33">
      <c r="AG6893" s="59"/>
    </row>
    <row r="6894" spans="33:33">
      <c r="AG6894" s="59"/>
    </row>
    <row r="6895" spans="33:33">
      <c r="AG6895" s="59"/>
    </row>
    <row r="6896" spans="33:33">
      <c r="AG6896" s="59"/>
    </row>
    <row r="6897" spans="33:33">
      <c r="AG6897" s="59"/>
    </row>
    <row r="6898" spans="33:33">
      <c r="AG6898" s="59"/>
    </row>
    <row r="6899" spans="33:33">
      <c r="AG6899" s="59"/>
    </row>
    <row r="6900" spans="33:33">
      <c r="AG6900" s="59"/>
    </row>
    <row r="6901" spans="33:33">
      <c r="AG6901" s="59"/>
    </row>
    <row r="6902" spans="33:33">
      <c r="AG6902" s="59"/>
    </row>
    <row r="6903" spans="33:33">
      <c r="AG6903" s="59"/>
    </row>
    <row r="6904" spans="33:33">
      <c r="AG6904" s="59"/>
    </row>
    <row r="6905" spans="33:33">
      <c r="AG6905" s="59"/>
    </row>
    <row r="6906" spans="33:33">
      <c r="AG6906" s="59"/>
    </row>
    <row r="6907" spans="33:33">
      <c r="AG6907" s="59"/>
    </row>
    <row r="6908" spans="33:33">
      <c r="AG6908" s="59"/>
    </row>
    <row r="6909" spans="33:33">
      <c r="AG6909" s="59"/>
    </row>
    <row r="6910" spans="33:33">
      <c r="AG6910" s="59"/>
    </row>
    <row r="6911" spans="33:33">
      <c r="AG6911" s="59"/>
    </row>
    <row r="6912" spans="33:33">
      <c r="AG6912" s="59"/>
    </row>
    <row r="6913" spans="33:33">
      <c r="AG6913" s="59"/>
    </row>
    <row r="6914" spans="33:33">
      <c r="AG6914" s="59"/>
    </row>
    <row r="6915" spans="33:33">
      <c r="AG6915" s="59"/>
    </row>
    <row r="6916" spans="33:33">
      <c r="AG6916" s="59"/>
    </row>
    <row r="6917" spans="33:33">
      <c r="AG6917" s="59"/>
    </row>
    <row r="6918" spans="33:33">
      <c r="AG6918" s="59"/>
    </row>
    <row r="6919" spans="33:33">
      <c r="AG6919" s="59"/>
    </row>
    <row r="6920" spans="33:33">
      <c r="AG6920" s="59"/>
    </row>
    <row r="6921" spans="33:33">
      <c r="AG6921" s="59"/>
    </row>
    <row r="6922" spans="33:33">
      <c r="AG6922" s="59"/>
    </row>
    <row r="6923" spans="33:33">
      <c r="AG6923" s="59"/>
    </row>
    <row r="6924" spans="33:33">
      <c r="AG6924" s="59"/>
    </row>
    <row r="6925" spans="33:33">
      <c r="AG6925" s="59"/>
    </row>
    <row r="6926" spans="33:33">
      <c r="AG6926" s="59"/>
    </row>
    <row r="6927" spans="33:33">
      <c r="AG6927" s="59"/>
    </row>
    <row r="6928" spans="33:33">
      <c r="AG6928" s="59"/>
    </row>
    <row r="6929" spans="33:33">
      <c r="AG6929" s="59"/>
    </row>
    <row r="6930" spans="33:33">
      <c r="AG6930" s="59"/>
    </row>
    <row r="6931" spans="33:33">
      <c r="AG6931" s="59"/>
    </row>
    <row r="6932" spans="33:33">
      <c r="AG6932" s="59"/>
    </row>
    <row r="6933" spans="33:33">
      <c r="AG6933" s="59"/>
    </row>
    <row r="6934" spans="33:33">
      <c r="AG6934" s="59"/>
    </row>
    <row r="6935" spans="33:33">
      <c r="AG6935" s="59"/>
    </row>
    <row r="6936" spans="33:33">
      <c r="AG6936" s="59"/>
    </row>
    <row r="6937" spans="33:33">
      <c r="AG6937" s="59"/>
    </row>
    <row r="6938" spans="33:33">
      <c r="AG6938" s="59"/>
    </row>
    <row r="6939" spans="33:33">
      <c r="AG6939" s="59"/>
    </row>
    <row r="6940" spans="33:33">
      <c r="AG6940" s="59"/>
    </row>
    <row r="6941" spans="33:33">
      <c r="AG6941" s="59"/>
    </row>
    <row r="6942" spans="33:33">
      <c r="AG6942" s="59"/>
    </row>
    <row r="6943" spans="33:33">
      <c r="AG6943" s="59"/>
    </row>
    <row r="6944" spans="33:33">
      <c r="AG6944" s="59"/>
    </row>
    <row r="6945" spans="33:33">
      <c r="AG6945" s="59"/>
    </row>
    <row r="6946" spans="33:33">
      <c r="AG6946" s="59"/>
    </row>
    <row r="6947" spans="33:33">
      <c r="AG6947" s="59"/>
    </row>
    <row r="6948" spans="33:33">
      <c r="AG6948" s="59"/>
    </row>
    <row r="6949" spans="33:33">
      <c r="AG6949" s="59"/>
    </row>
    <row r="6950" spans="33:33">
      <c r="AG6950" s="59"/>
    </row>
    <row r="6951" spans="33:33">
      <c r="AG6951" s="59"/>
    </row>
    <row r="6952" spans="33:33">
      <c r="AG6952" s="59"/>
    </row>
    <row r="6953" spans="33:33">
      <c r="AG6953" s="59"/>
    </row>
    <row r="6954" spans="33:33">
      <c r="AG6954" s="59"/>
    </row>
    <row r="6955" spans="33:33">
      <c r="AG6955" s="59"/>
    </row>
    <row r="6956" spans="33:33">
      <c r="AG6956" s="59"/>
    </row>
    <row r="6957" spans="33:33">
      <c r="AG6957" s="59"/>
    </row>
    <row r="6958" spans="33:33">
      <c r="AG6958" s="59"/>
    </row>
    <row r="6959" spans="33:33">
      <c r="AG6959" s="59"/>
    </row>
    <row r="6960" spans="33:33">
      <c r="AG6960" s="59"/>
    </row>
    <row r="6961" spans="33:33">
      <c r="AG6961" s="59"/>
    </row>
    <row r="6962" spans="33:33">
      <c r="AG6962" s="59"/>
    </row>
    <row r="6963" spans="33:33">
      <c r="AG6963" s="59"/>
    </row>
    <row r="6964" spans="33:33">
      <c r="AG6964" s="59"/>
    </row>
    <row r="6965" spans="33:33">
      <c r="AG6965" s="59"/>
    </row>
    <row r="6966" spans="33:33">
      <c r="AG6966" s="59"/>
    </row>
    <row r="6967" spans="33:33">
      <c r="AG6967" s="59"/>
    </row>
    <row r="6968" spans="33:33">
      <c r="AG6968" s="59"/>
    </row>
    <row r="6969" spans="33:33">
      <c r="AG6969" s="59"/>
    </row>
    <row r="6970" spans="33:33">
      <c r="AG6970" s="59"/>
    </row>
    <row r="6971" spans="33:33">
      <c r="AG6971" s="59"/>
    </row>
    <row r="6972" spans="33:33">
      <c r="AG6972" s="59"/>
    </row>
    <row r="6973" spans="33:33">
      <c r="AG6973" s="59"/>
    </row>
    <row r="6974" spans="33:33">
      <c r="AG6974" s="59"/>
    </row>
    <row r="6975" spans="33:33">
      <c r="AG6975" s="59"/>
    </row>
    <row r="6976" spans="33:33">
      <c r="AG6976" s="59"/>
    </row>
    <row r="6977" spans="33:33">
      <c r="AG6977" s="59"/>
    </row>
    <row r="6978" spans="33:33">
      <c r="AG6978" s="59"/>
    </row>
    <row r="6979" spans="33:33">
      <c r="AG6979" s="59"/>
    </row>
    <row r="6980" spans="33:33">
      <c r="AG6980" s="59"/>
    </row>
    <row r="6981" spans="33:33">
      <c r="AG6981" s="59"/>
    </row>
    <row r="6982" spans="33:33">
      <c r="AG6982" s="59"/>
    </row>
    <row r="6983" spans="33:33">
      <c r="AG6983" s="59"/>
    </row>
    <row r="6984" spans="33:33">
      <c r="AG6984" s="59"/>
    </row>
    <row r="6985" spans="33:33">
      <c r="AG6985" s="59"/>
    </row>
    <row r="6986" spans="33:33">
      <c r="AG6986" s="59"/>
    </row>
    <row r="6987" spans="33:33">
      <c r="AG6987" s="59"/>
    </row>
    <row r="6988" spans="33:33">
      <c r="AG6988" s="59"/>
    </row>
    <row r="6989" spans="33:33">
      <c r="AG6989" s="59"/>
    </row>
    <row r="6990" spans="33:33">
      <c r="AG6990" s="59"/>
    </row>
    <row r="6991" spans="33:33">
      <c r="AG6991" s="59"/>
    </row>
    <row r="6992" spans="33:33">
      <c r="AG6992" s="59"/>
    </row>
    <row r="6993" spans="33:33">
      <c r="AG6993" s="59"/>
    </row>
    <row r="6994" spans="33:33">
      <c r="AG6994" s="59"/>
    </row>
    <row r="6995" spans="33:33">
      <c r="AG6995" s="59"/>
    </row>
    <row r="6996" spans="33:33">
      <c r="AG6996" s="59"/>
    </row>
    <row r="6997" spans="33:33">
      <c r="AG6997" s="59"/>
    </row>
    <row r="6998" spans="33:33">
      <c r="AG6998" s="59"/>
    </row>
    <row r="6999" spans="33:33">
      <c r="AG6999" s="59"/>
    </row>
    <row r="7000" spans="33:33">
      <c r="AG7000" s="59"/>
    </row>
    <row r="7001" spans="33:33">
      <c r="AG7001" s="59"/>
    </row>
    <row r="7002" spans="33:33">
      <c r="AG7002" s="59"/>
    </row>
    <row r="7003" spans="33:33">
      <c r="AG7003" s="59"/>
    </row>
    <row r="7004" spans="33:33">
      <c r="AG7004" s="59"/>
    </row>
    <row r="7005" spans="33:33">
      <c r="AG7005" s="59"/>
    </row>
    <row r="7006" spans="33:33">
      <c r="AG7006" s="59"/>
    </row>
    <row r="7007" spans="33:33">
      <c r="AG7007" s="59"/>
    </row>
    <row r="7008" spans="33:33">
      <c r="AG7008" s="59"/>
    </row>
    <row r="7009" spans="33:33">
      <c r="AG7009" s="59"/>
    </row>
    <row r="7010" spans="33:33">
      <c r="AG7010" s="59"/>
    </row>
    <row r="7011" spans="33:33">
      <c r="AG7011" s="59"/>
    </row>
    <row r="7012" spans="33:33">
      <c r="AG7012" s="59"/>
    </row>
    <row r="7013" spans="33:33">
      <c r="AG7013" s="59"/>
    </row>
    <row r="7014" spans="33:33">
      <c r="AG7014" s="59"/>
    </row>
    <row r="7015" spans="33:33">
      <c r="AG7015" s="59"/>
    </row>
    <row r="7016" spans="33:33">
      <c r="AG7016" s="59"/>
    </row>
    <row r="7017" spans="33:33">
      <c r="AG7017" s="59"/>
    </row>
    <row r="7018" spans="33:33">
      <c r="AG7018" s="59"/>
    </row>
    <row r="7019" spans="33:33">
      <c r="AG7019" s="59"/>
    </row>
    <row r="7020" spans="33:33">
      <c r="AG7020" s="59"/>
    </row>
    <row r="7021" spans="33:33">
      <c r="AG7021" s="59"/>
    </row>
    <row r="7022" spans="33:33">
      <c r="AG7022" s="59"/>
    </row>
    <row r="7023" spans="33:33">
      <c r="AG7023" s="59"/>
    </row>
    <row r="7024" spans="33:33">
      <c r="AG7024" s="59"/>
    </row>
    <row r="7025" spans="33:33">
      <c r="AG7025" s="59"/>
    </row>
    <row r="7026" spans="33:33">
      <c r="AG7026" s="59"/>
    </row>
    <row r="7027" spans="33:33">
      <c r="AG7027" s="59"/>
    </row>
    <row r="7028" spans="33:33">
      <c r="AG7028" s="59"/>
    </row>
    <row r="7029" spans="33:33">
      <c r="AG7029" s="59"/>
    </row>
    <row r="7030" spans="33:33">
      <c r="AG7030" s="59"/>
    </row>
    <row r="7031" spans="33:33">
      <c r="AG7031" s="59"/>
    </row>
    <row r="7032" spans="33:33">
      <c r="AG7032" s="59"/>
    </row>
    <row r="7033" spans="33:33">
      <c r="AG7033" s="59"/>
    </row>
    <row r="7034" spans="33:33">
      <c r="AG7034" s="59"/>
    </row>
    <row r="7035" spans="33:33">
      <c r="AG7035" s="59"/>
    </row>
    <row r="7036" spans="33:33">
      <c r="AG7036" s="59"/>
    </row>
    <row r="7037" spans="33:33">
      <c r="AG7037" s="59"/>
    </row>
    <row r="7038" spans="33:33">
      <c r="AG7038" s="59"/>
    </row>
    <row r="7039" spans="33:33">
      <c r="AG7039" s="59"/>
    </row>
    <row r="7040" spans="33:33">
      <c r="AG7040" s="59"/>
    </row>
    <row r="7041" spans="33:33">
      <c r="AG7041" s="59"/>
    </row>
    <row r="7042" spans="33:33">
      <c r="AG7042" s="59"/>
    </row>
    <row r="7043" spans="33:33">
      <c r="AG7043" s="59"/>
    </row>
    <row r="7044" spans="33:33">
      <c r="AG7044" s="59"/>
    </row>
    <row r="7045" spans="33:33">
      <c r="AG7045" s="59"/>
    </row>
    <row r="7046" spans="33:33">
      <c r="AG7046" s="59"/>
    </row>
    <row r="7047" spans="33:33">
      <c r="AG7047" s="59"/>
    </row>
    <row r="7048" spans="33:33">
      <c r="AG7048" s="59"/>
    </row>
    <row r="7049" spans="33:33">
      <c r="AG7049" s="59"/>
    </row>
    <row r="7050" spans="33:33">
      <c r="AG7050" s="59"/>
    </row>
    <row r="7051" spans="33:33">
      <c r="AG7051" s="59"/>
    </row>
    <row r="7052" spans="33:33">
      <c r="AG7052" s="59"/>
    </row>
    <row r="7053" spans="33:33">
      <c r="AG7053" s="59"/>
    </row>
    <row r="7054" spans="33:33">
      <c r="AG7054" s="59"/>
    </row>
    <row r="7055" spans="33:33">
      <c r="AG7055" s="59"/>
    </row>
    <row r="7056" spans="33:33">
      <c r="AG7056" s="59"/>
    </row>
    <row r="7057" spans="33:33">
      <c r="AG7057" s="59"/>
    </row>
    <row r="7058" spans="33:33">
      <c r="AG7058" s="59"/>
    </row>
    <row r="7059" spans="33:33">
      <c r="AG7059" s="59"/>
    </row>
    <row r="7060" spans="33:33">
      <c r="AG7060" s="59"/>
    </row>
    <row r="7061" spans="33:33">
      <c r="AG7061" s="59"/>
    </row>
    <row r="7062" spans="33:33">
      <c r="AG7062" s="59"/>
    </row>
    <row r="7063" spans="33:33">
      <c r="AG7063" s="59"/>
    </row>
    <row r="7064" spans="33:33">
      <c r="AG7064" s="59"/>
    </row>
    <row r="7065" spans="33:33">
      <c r="AG7065" s="59"/>
    </row>
    <row r="7066" spans="33:33">
      <c r="AG7066" s="59"/>
    </row>
    <row r="7067" spans="33:33">
      <c r="AG7067" s="59"/>
    </row>
    <row r="7068" spans="33:33">
      <c r="AG7068" s="59"/>
    </row>
    <row r="7069" spans="33:33">
      <c r="AG7069" s="59"/>
    </row>
    <row r="7070" spans="33:33">
      <c r="AG7070" s="59"/>
    </row>
    <row r="7071" spans="33:33">
      <c r="AG7071" s="59"/>
    </row>
    <row r="7072" spans="33:33">
      <c r="AG7072" s="59"/>
    </row>
    <row r="7073" spans="33:33">
      <c r="AG7073" s="59"/>
    </row>
    <row r="7074" spans="33:33">
      <c r="AG7074" s="59"/>
    </row>
    <row r="7075" spans="33:33">
      <c r="AG7075" s="59"/>
    </row>
    <row r="7076" spans="33:33">
      <c r="AG7076" s="59"/>
    </row>
    <row r="7077" spans="33:33">
      <c r="AG7077" s="59"/>
    </row>
    <row r="7078" spans="33:33">
      <c r="AG7078" s="59"/>
    </row>
    <row r="7079" spans="33:33">
      <c r="AG7079" s="59"/>
    </row>
    <row r="7080" spans="33:33">
      <c r="AG7080" s="59"/>
    </row>
    <row r="7081" spans="33:33">
      <c r="AG7081" s="59"/>
    </row>
    <row r="7082" spans="33:33">
      <c r="AG7082" s="59"/>
    </row>
    <row r="7083" spans="33:33">
      <c r="AG7083" s="59"/>
    </row>
    <row r="7084" spans="33:33">
      <c r="AG7084" s="59"/>
    </row>
    <row r="7085" spans="33:33">
      <c r="AG7085" s="59"/>
    </row>
    <row r="7086" spans="33:33">
      <c r="AG7086" s="59"/>
    </row>
    <row r="7087" spans="33:33">
      <c r="AG7087" s="59"/>
    </row>
    <row r="7088" spans="33:33">
      <c r="AG7088" s="59"/>
    </row>
    <row r="7089" spans="33:33">
      <c r="AG7089" s="59"/>
    </row>
    <row r="7090" spans="33:33">
      <c r="AG7090" s="59"/>
    </row>
    <row r="7091" spans="33:33">
      <c r="AG7091" s="59"/>
    </row>
    <row r="7092" spans="33:33">
      <c r="AG7092" s="59"/>
    </row>
    <row r="7093" spans="33:33">
      <c r="AG7093" s="59"/>
    </row>
    <row r="7094" spans="33:33">
      <c r="AG7094" s="59"/>
    </row>
    <row r="7095" spans="33:33">
      <c r="AG7095" s="59"/>
    </row>
    <row r="7096" spans="33:33">
      <c r="AG7096" s="59"/>
    </row>
    <row r="7097" spans="33:33">
      <c r="AG7097" s="59"/>
    </row>
    <row r="7098" spans="33:33">
      <c r="AG7098" s="59"/>
    </row>
    <row r="7099" spans="33:33">
      <c r="AG7099" s="59"/>
    </row>
    <row r="7100" spans="33:33">
      <c r="AG7100" s="59"/>
    </row>
    <row r="7101" spans="33:33">
      <c r="AG7101" s="59"/>
    </row>
    <row r="7102" spans="33:33">
      <c r="AG7102" s="59"/>
    </row>
    <row r="7103" spans="33:33">
      <c r="AG7103" s="59"/>
    </row>
    <row r="7104" spans="33:33">
      <c r="AG7104" s="59"/>
    </row>
    <row r="7105" spans="33:33">
      <c r="AG7105" s="59"/>
    </row>
    <row r="7106" spans="33:33">
      <c r="AG7106" s="59"/>
    </row>
    <row r="7107" spans="33:33">
      <c r="AG7107" s="59"/>
    </row>
    <row r="7108" spans="33:33">
      <c r="AG7108" s="59"/>
    </row>
    <row r="7109" spans="33:33">
      <c r="AG7109" s="59"/>
    </row>
    <row r="7110" spans="33:33">
      <c r="AG7110" s="59"/>
    </row>
    <row r="7111" spans="33:33">
      <c r="AG7111" s="59"/>
    </row>
    <row r="7112" spans="33:33">
      <c r="AG7112" s="59"/>
    </row>
    <row r="7113" spans="33:33">
      <c r="AG7113" s="59"/>
    </row>
    <row r="7114" spans="33:33">
      <c r="AG7114" s="59"/>
    </row>
    <row r="7115" spans="33:33">
      <c r="AG7115" s="59"/>
    </row>
    <row r="7116" spans="33:33">
      <c r="AG7116" s="59"/>
    </row>
    <row r="7117" spans="33:33">
      <c r="AG7117" s="59"/>
    </row>
    <row r="7118" spans="33:33">
      <c r="AG7118" s="59"/>
    </row>
    <row r="7119" spans="33:33">
      <c r="AG7119" s="59"/>
    </row>
    <row r="7120" spans="33:33">
      <c r="AG7120" s="59"/>
    </row>
    <row r="7121" spans="33:33">
      <c r="AG7121" s="59"/>
    </row>
    <row r="7122" spans="33:33">
      <c r="AG7122" s="59"/>
    </row>
    <row r="7123" spans="33:33">
      <c r="AG7123" s="59"/>
    </row>
    <row r="7124" spans="33:33">
      <c r="AG7124" s="59"/>
    </row>
    <row r="7125" spans="33:33">
      <c r="AG7125" s="59"/>
    </row>
    <row r="7126" spans="33:33">
      <c r="AG7126" s="59"/>
    </row>
    <row r="7127" spans="33:33">
      <c r="AG7127" s="59"/>
    </row>
    <row r="7128" spans="33:33">
      <c r="AG7128" s="59"/>
    </row>
    <row r="7129" spans="33:33">
      <c r="AG7129" s="59"/>
    </row>
    <row r="7130" spans="33:33">
      <c r="AG7130" s="59"/>
    </row>
    <row r="7131" spans="33:33">
      <c r="AG7131" s="59"/>
    </row>
    <row r="7132" spans="33:33">
      <c r="AG7132" s="59"/>
    </row>
    <row r="7133" spans="33:33">
      <c r="AG7133" s="59"/>
    </row>
    <row r="7134" spans="33:33">
      <c r="AG7134" s="59"/>
    </row>
    <row r="7135" spans="33:33">
      <c r="AG7135" s="59"/>
    </row>
    <row r="7136" spans="33:33">
      <c r="AG7136" s="59"/>
    </row>
    <row r="7137" spans="33:33">
      <c r="AG7137" s="59"/>
    </row>
    <row r="7138" spans="33:33">
      <c r="AG7138" s="59"/>
    </row>
    <row r="7139" spans="33:33">
      <c r="AG7139" s="59"/>
    </row>
    <row r="7140" spans="33:33">
      <c r="AG7140" s="59"/>
    </row>
    <row r="7141" spans="33:33">
      <c r="AG7141" s="59"/>
    </row>
    <row r="7142" spans="33:33">
      <c r="AG7142" s="59"/>
    </row>
    <row r="7143" spans="33:33">
      <c r="AG7143" s="59"/>
    </row>
    <row r="7144" spans="33:33">
      <c r="AG7144" s="59"/>
    </row>
    <row r="7145" spans="33:33">
      <c r="AG7145" s="59"/>
    </row>
    <row r="7146" spans="33:33">
      <c r="AG7146" s="59"/>
    </row>
    <row r="7147" spans="33:33">
      <c r="AG7147" s="59"/>
    </row>
    <row r="7148" spans="33:33">
      <c r="AG7148" s="59"/>
    </row>
    <row r="7149" spans="33:33">
      <c r="AG7149" s="59"/>
    </row>
    <row r="7150" spans="33:33">
      <c r="AG7150" s="59"/>
    </row>
    <row r="7151" spans="33:33">
      <c r="AG7151" s="59"/>
    </row>
    <row r="7152" spans="33:33">
      <c r="AG7152" s="59"/>
    </row>
    <row r="7153" spans="33:33">
      <c r="AG7153" s="59"/>
    </row>
    <row r="7154" spans="33:33">
      <c r="AG7154" s="59"/>
    </row>
    <row r="7155" spans="33:33">
      <c r="AG7155" s="59"/>
    </row>
    <row r="7156" spans="33:33">
      <c r="AG7156" s="59"/>
    </row>
    <row r="7157" spans="33:33">
      <c r="AG7157" s="59"/>
    </row>
    <row r="7158" spans="33:33">
      <c r="AG7158" s="59"/>
    </row>
    <row r="7159" spans="33:33">
      <c r="AG7159" s="59"/>
    </row>
    <row r="7160" spans="33:33">
      <c r="AG7160" s="59"/>
    </row>
    <row r="7161" spans="33:33">
      <c r="AG7161" s="59"/>
    </row>
    <row r="7162" spans="33:33">
      <c r="AG7162" s="59"/>
    </row>
    <row r="7163" spans="33:33">
      <c r="AG7163" s="59"/>
    </row>
    <row r="7164" spans="33:33">
      <c r="AG7164" s="59"/>
    </row>
    <row r="7165" spans="33:33">
      <c r="AG7165" s="59"/>
    </row>
    <row r="7166" spans="33:33">
      <c r="AG7166" s="59"/>
    </row>
    <row r="7167" spans="33:33">
      <c r="AG7167" s="59"/>
    </row>
    <row r="7168" spans="33:33">
      <c r="AG7168" s="59"/>
    </row>
    <row r="7169" spans="33:33">
      <c r="AG7169" s="59"/>
    </row>
    <row r="7170" spans="33:33">
      <c r="AG7170" s="59"/>
    </row>
    <row r="7171" spans="33:33">
      <c r="AG7171" s="59"/>
    </row>
    <row r="7172" spans="33:33">
      <c r="AG7172" s="59"/>
    </row>
    <row r="7173" spans="33:33">
      <c r="AG7173" s="59"/>
    </row>
    <row r="7174" spans="33:33">
      <c r="AG7174" s="59"/>
    </row>
    <row r="7175" spans="33:33">
      <c r="AG7175" s="59"/>
    </row>
    <row r="7176" spans="33:33">
      <c r="AG7176" s="59"/>
    </row>
    <row r="7177" spans="33:33">
      <c r="AG7177" s="59"/>
    </row>
    <row r="7178" spans="33:33">
      <c r="AG7178" s="59"/>
    </row>
    <row r="7179" spans="33:33">
      <c r="AG7179" s="59"/>
    </row>
    <row r="7180" spans="33:33">
      <c r="AG7180" s="59"/>
    </row>
    <row r="7181" spans="33:33">
      <c r="AG7181" s="59"/>
    </row>
    <row r="7182" spans="33:33">
      <c r="AG7182" s="59"/>
    </row>
    <row r="7183" spans="33:33">
      <c r="AG7183" s="59"/>
    </row>
    <row r="7184" spans="33:33">
      <c r="AG7184" s="59"/>
    </row>
    <row r="7185" spans="33:33">
      <c r="AG7185" s="59"/>
    </row>
    <row r="7186" spans="33:33">
      <c r="AG7186" s="59"/>
    </row>
    <row r="7187" spans="33:33">
      <c r="AG7187" s="59"/>
    </row>
    <row r="7188" spans="33:33">
      <c r="AG7188" s="59"/>
    </row>
    <row r="7189" spans="33:33">
      <c r="AG7189" s="59"/>
    </row>
    <row r="7190" spans="33:33">
      <c r="AG7190" s="59"/>
    </row>
    <row r="7191" spans="33:33">
      <c r="AG7191" s="59"/>
    </row>
    <row r="7192" spans="33:33">
      <c r="AG7192" s="59"/>
    </row>
    <row r="7193" spans="33:33">
      <c r="AG7193" s="59"/>
    </row>
    <row r="7194" spans="33:33">
      <c r="AG7194" s="59"/>
    </row>
    <row r="7195" spans="33:33">
      <c r="AG7195" s="59"/>
    </row>
    <row r="7196" spans="33:33">
      <c r="AG7196" s="59"/>
    </row>
    <row r="7197" spans="33:33">
      <c r="AG7197" s="59"/>
    </row>
    <row r="7198" spans="33:33">
      <c r="AG7198" s="59"/>
    </row>
    <row r="7199" spans="33:33">
      <c r="AG7199" s="59"/>
    </row>
    <row r="7200" spans="33:33">
      <c r="AG7200" s="59"/>
    </row>
    <row r="7201" spans="33:33">
      <c r="AG7201" s="59"/>
    </row>
    <row r="7202" spans="33:33">
      <c r="AG7202" s="59"/>
    </row>
    <row r="7203" spans="33:33">
      <c r="AG7203" s="59"/>
    </row>
    <row r="7204" spans="33:33">
      <c r="AG7204" s="59"/>
    </row>
    <row r="7205" spans="33:33">
      <c r="AG7205" s="59"/>
    </row>
    <row r="7206" spans="33:33">
      <c r="AG7206" s="59"/>
    </row>
    <row r="7207" spans="33:33">
      <c r="AG7207" s="59"/>
    </row>
    <row r="7208" spans="33:33">
      <c r="AG7208" s="59"/>
    </row>
    <row r="7209" spans="33:33">
      <c r="AG7209" s="59"/>
    </row>
    <row r="7210" spans="33:33">
      <c r="AG7210" s="59"/>
    </row>
    <row r="7211" spans="33:33">
      <c r="AG7211" s="59"/>
    </row>
    <row r="7212" spans="33:33">
      <c r="AG7212" s="59"/>
    </row>
    <row r="7213" spans="33:33">
      <c r="AG7213" s="59"/>
    </row>
    <row r="7214" spans="33:33">
      <c r="AG7214" s="59"/>
    </row>
    <row r="7215" spans="33:33">
      <c r="AG7215" s="59"/>
    </row>
    <row r="7216" spans="33:33">
      <c r="AG7216" s="59"/>
    </row>
    <row r="7217" spans="33:33">
      <c r="AG7217" s="59"/>
    </row>
    <row r="7218" spans="33:33">
      <c r="AG7218" s="59"/>
    </row>
    <row r="7219" spans="33:33">
      <c r="AG7219" s="59"/>
    </row>
    <row r="7220" spans="33:33">
      <c r="AG7220" s="59"/>
    </row>
    <row r="7221" spans="33:33">
      <c r="AG7221" s="59"/>
    </row>
    <row r="7222" spans="33:33">
      <c r="AG7222" s="59"/>
    </row>
    <row r="7223" spans="33:33">
      <c r="AG7223" s="59"/>
    </row>
    <row r="7224" spans="33:33">
      <c r="AG7224" s="59"/>
    </row>
    <row r="7225" spans="33:33">
      <c r="AG7225" s="59"/>
    </row>
    <row r="7226" spans="33:33">
      <c r="AG7226" s="59"/>
    </row>
    <row r="7227" spans="33:33">
      <c r="AG7227" s="59"/>
    </row>
    <row r="7228" spans="33:33">
      <c r="AG7228" s="59"/>
    </row>
    <row r="7229" spans="33:33">
      <c r="AG7229" s="59"/>
    </row>
    <row r="7230" spans="33:33">
      <c r="AG7230" s="59"/>
    </row>
    <row r="7231" spans="33:33">
      <c r="AG7231" s="59"/>
    </row>
    <row r="7232" spans="33:33">
      <c r="AG7232" s="59"/>
    </row>
    <row r="7233" spans="33:33">
      <c r="AG7233" s="59"/>
    </row>
    <row r="7234" spans="33:33">
      <c r="AG7234" s="59"/>
    </row>
    <row r="7235" spans="33:33">
      <c r="AG7235" s="59"/>
    </row>
    <row r="7236" spans="33:33">
      <c r="AG7236" s="59"/>
    </row>
    <row r="7237" spans="33:33">
      <c r="AG7237" s="59"/>
    </row>
    <row r="7238" spans="33:33">
      <c r="AG7238" s="59"/>
    </row>
    <row r="7239" spans="33:33">
      <c r="AG7239" s="59"/>
    </row>
    <row r="7240" spans="33:33">
      <c r="AG7240" s="59"/>
    </row>
    <row r="7241" spans="33:33">
      <c r="AG7241" s="59"/>
    </row>
    <row r="7242" spans="33:33">
      <c r="AG7242" s="59"/>
    </row>
    <row r="7243" spans="33:33">
      <c r="AG7243" s="59"/>
    </row>
    <row r="7244" spans="33:33">
      <c r="AG7244" s="59"/>
    </row>
    <row r="7245" spans="33:33">
      <c r="AG7245" s="59"/>
    </row>
    <row r="7246" spans="33:33">
      <c r="AG7246" s="59"/>
    </row>
    <row r="7247" spans="33:33">
      <c r="AG7247" s="59"/>
    </row>
    <row r="7248" spans="33:33">
      <c r="AG7248" s="59"/>
    </row>
    <row r="7249" spans="33:33">
      <c r="AG7249" s="59"/>
    </row>
    <row r="7250" spans="33:33">
      <c r="AG7250" s="59"/>
    </row>
    <row r="7251" spans="33:33">
      <c r="AG7251" s="59"/>
    </row>
    <row r="7252" spans="33:33">
      <c r="AG7252" s="59"/>
    </row>
    <row r="7253" spans="33:33">
      <c r="AG7253" s="59"/>
    </row>
    <row r="7254" spans="33:33">
      <c r="AG7254" s="59"/>
    </row>
    <row r="7255" spans="33:33">
      <c r="AG7255" s="59"/>
    </row>
    <row r="7256" spans="33:33">
      <c r="AG7256" s="59"/>
    </row>
    <row r="7257" spans="33:33">
      <c r="AG7257" s="59"/>
    </row>
    <row r="7258" spans="33:33">
      <c r="AG7258" s="59"/>
    </row>
    <row r="7259" spans="33:33">
      <c r="AG7259" s="59"/>
    </row>
    <row r="7260" spans="33:33">
      <c r="AG7260" s="59"/>
    </row>
    <row r="7261" spans="33:33">
      <c r="AG7261" s="59"/>
    </row>
    <row r="7262" spans="33:33">
      <c r="AG7262" s="59"/>
    </row>
    <row r="7263" spans="33:33">
      <c r="AG7263" s="59"/>
    </row>
    <row r="7264" spans="33:33">
      <c r="AG7264" s="59"/>
    </row>
    <row r="7265" spans="33:33">
      <c r="AG7265" s="59"/>
    </row>
    <row r="7266" spans="33:33">
      <c r="AG7266" s="59"/>
    </row>
    <row r="7267" spans="33:33">
      <c r="AG7267" s="59"/>
    </row>
    <row r="7268" spans="33:33">
      <c r="AG7268" s="59"/>
    </row>
    <row r="7269" spans="33:33">
      <c r="AG7269" s="59"/>
    </row>
    <row r="7270" spans="33:33">
      <c r="AG7270" s="59"/>
    </row>
    <row r="7271" spans="33:33">
      <c r="AG7271" s="59"/>
    </row>
    <row r="7272" spans="33:33">
      <c r="AG7272" s="59"/>
    </row>
    <row r="7273" spans="33:33">
      <c r="AG7273" s="59"/>
    </row>
    <row r="7274" spans="33:33">
      <c r="AG7274" s="59"/>
    </row>
    <row r="7275" spans="33:33">
      <c r="AG7275" s="59"/>
    </row>
    <row r="7276" spans="33:33">
      <c r="AG7276" s="59"/>
    </row>
    <row r="7277" spans="33:33">
      <c r="AG7277" s="59"/>
    </row>
    <row r="7278" spans="33:33">
      <c r="AG7278" s="59"/>
    </row>
    <row r="7279" spans="33:33">
      <c r="AG7279" s="59"/>
    </row>
    <row r="7280" spans="33:33">
      <c r="AG7280" s="59"/>
    </row>
    <row r="7281" spans="33:33">
      <c r="AG7281" s="59"/>
    </row>
    <row r="7282" spans="33:33">
      <c r="AG7282" s="59"/>
    </row>
    <row r="7283" spans="33:33">
      <c r="AG7283" s="59"/>
    </row>
    <row r="7284" spans="33:33">
      <c r="AG7284" s="59"/>
    </row>
    <row r="7285" spans="33:33">
      <c r="AG7285" s="59"/>
    </row>
    <row r="7286" spans="33:33">
      <c r="AG7286" s="59"/>
    </row>
    <row r="7287" spans="33:33">
      <c r="AG7287" s="59"/>
    </row>
    <row r="7288" spans="33:33">
      <c r="AG7288" s="59"/>
    </row>
    <row r="7289" spans="33:33">
      <c r="AG7289" s="59"/>
    </row>
    <row r="7290" spans="33:33">
      <c r="AG7290" s="59"/>
    </row>
    <row r="7291" spans="33:33">
      <c r="AG7291" s="59"/>
    </row>
    <row r="7292" spans="33:33">
      <c r="AG7292" s="59"/>
    </row>
    <row r="7293" spans="33:33">
      <c r="AG7293" s="59"/>
    </row>
    <row r="7294" spans="33:33">
      <c r="AG7294" s="59"/>
    </row>
    <row r="7295" spans="33:33">
      <c r="AG7295" s="59"/>
    </row>
    <row r="7296" spans="33:33">
      <c r="AG7296" s="59"/>
    </row>
    <row r="7297" spans="33:33">
      <c r="AG7297" s="59"/>
    </row>
    <row r="7298" spans="33:33">
      <c r="AG7298" s="59"/>
    </row>
    <row r="7299" spans="33:33">
      <c r="AG7299" s="59"/>
    </row>
    <row r="7300" spans="33:33">
      <c r="AG7300" s="59"/>
    </row>
    <row r="7301" spans="33:33">
      <c r="AG7301" s="59"/>
    </row>
    <row r="7302" spans="33:33">
      <c r="AG7302" s="59"/>
    </row>
    <row r="7303" spans="33:33">
      <c r="AG7303" s="59"/>
    </row>
    <row r="7304" spans="33:33">
      <c r="AG7304" s="59"/>
    </row>
    <row r="7305" spans="33:33">
      <c r="AG7305" s="59"/>
    </row>
    <row r="7306" spans="33:33">
      <c r="AG7306" s="59"/>
    </row>
    <row r="7307" spans="33:33">
      <c r="AG7307" s="59"/>
    </row>
    <row r="7308" spans="33:33">
      <c r="AG7308" s="59"/>
    </row>
    <row r="7309" spans="33:33">
      <c r="AG7309" s="59"/>
    </row>
    <row r="7310" spans="33:33">
      <c r="AG7310" s="59"/>
    </row>
    <row r="7311" spans="33:33">
      <c r="AG7311" s="59"/>
    </row>
    <row r="7312" spans="33:33">
      <c r="AG7312" s="59"/>
    </row>
    <row r="7313" spans="33:33">
      <c r="AG7313" s="59"/>
    </row>
    <row r="7314" spans="33:33">
      <c r="AG7314" s="59"/>
    </row>
    <row r="7315" spans="33:33">
      <c r="AG7315" s="59"/>
    </row>
    <row r="7316" spans="33:33">
      <c r="AG7316" s="59"/>
    </row>
    <row r="7317" spans="33:33">
      <c r="AG7317" s="59"/>
    </row>
    <row r="7318" spans="33:33">
      <c r="AG7318" s="59"/>
    </row>
    <row r="7319" spans="33:33">
      <c r="AG7319" s="59"/>
    </row>
    <row r="7320" spans="33:33">
      <c r="AG7320" s="59"/>
    </row>
    <row r="7321" spans="33:33">
      <c r="AG7321" s="59"/>
    </row>
    <row r="7322" spans="33:33">
      <c r="AG7322" s="59"/>
    </row>
    <row r="7323" spans="33:33">
      <c r="AG7323" s="59"/>
    </row>
    <row r="7324" spans="33:33">
      <c r="AG7324" s="59"/>
    </row>
    <row r="7325" spans="33:33">
      <c r="AG7325" s="59"/>
    </row>
    <row r="7326" spans="33:33">
      <c r="AG7326" s="59"/>
    </row>
    <row r="7327" spans="33:33">
      <c r="AG7327" s="59"/>
    </row>
    <row r="7328" spans="33:33">
      <c r="AG7328" s="59"/>
    </row>
    <row r="7329" spans="33:33">
      <c r="AG7329" s="59"/>
    </row>
    <row r="7330" spans="33:33">
      <c r="AG7330" s="59"/>
    </row>
    <row r="7331" spans="33:33">
      <c r="AG7331" s="59"/>
    </row>
    <row r="7332" spans="33:33">
      <c r="AG7332" s="59"/>
    </row>
    <row r="7333" spans="33:33">
      <c r="AG7333" s="59"/>
    </row>
    <row r="7334" spans="33:33">
      <c r="AG7334" s="59"/>
    </row>
    <row r="7335" spans="33:33">
      <c r="AG7335" s="59"/>
    </row>
    <row r="7336" spans="33:33">
      <c r="AG7336" s="59"/>
    </row>
    <row r="7337" spans="33:33">
      <c r="AG7337" s="59"/>
    </row>
    <row r="7338" spans="33:33">
      <c r="AG7338" s="59"/>
    </row>
    <row r="7339" spans="33:33">
      <c r="AG7339" s="59"/>
    </row>
    <row r="7340" spans="33:33">
      <c r="AG7340" s="59"/>
    </row>
    <row r="7341" spans="33:33">
      <c r="AG7341" s="59"/>
    </row>
    <row r="7342" spans="33:33">
      <c r="AG7342" s="59"/>
    </row>
    <row r="7343" spans="33:33">
      <c r="AG7343" s="59"/>
    </row>
    <row r="7344" spans="33:33">
      <c r="AG7344" s="59"/>
    </row>
    <row r="7345" spans="33:33">
      <c r="AG7345" s="59"/>
    </row>
    <row r="7346" spans="33:33">
      <c r="AG7346" s="59"/>
    </row>
    <row r="7347" spans="33:33">
      <c r="AG7347" s="59"/>
    </row>
    <row r="7348" spans="33:33">
      <c r="AG7348" s="59"/>
    </row>
    <row r="7349" spans="33:33">
      <c r="AG7349" s="59"/>
    </row>
    <row r="7350" spans="33:33">
      <c r="AG7350" s="59"/>
    </row>
    <row r="7351" spans="33:33">
      <c r="AG7351" s="59"/>
    </row>
    <row r="7352" spans="33:33">
      <c r="AG7352" s="59"/>
    </row>
    <row r="7353" spans="33:33">
      <c r="AG7353" s="59"/>
    </row>
    <row r="7354" spans="33:33">
      <c r="AG7354" s="59"/>
    </row>
    <row r="7355" spans="33:33">
      <c r="AG7355" s="59"/>
    </row>
    <row r="7356" spans="33:33">
      <c r="AG7356" s="59"/>
    </row>
    <row r="7357" spans="33:33">
      <c r="AG7357" s="59"/>
    </row>
    <row r="7358" spans="33:33">
      <c r="AG7358" s="59"/>
    </row>
    <row r="7359" spans="33:33">
      <c r="AG7359" s="59"/>
    </row>
    <row r="7360" spans="33:33">
      <c r="AG7360" s="59"/>
    </row>
    <row r="7361" spans="33:33">
      <c r="AG7361" s="59"/>
    </row>
    <row r="7362" spans="33:33">
      <c r="AG7362" s="59"/>
    </row>
    <row r="7363" spans="33:33">
      <c r="AG7363" s="59"/>
    </row>
    <row r="7364" spans="33:33">
      <c r="AG7364" s="59"/>
    </row>
    <row r="7365" spans="33:33">
      <c r="AG7365" s="59"/>
    </row>
    <row r="7366" spans="33:33">
      <c r="AG7366" s="59"/>
    </row>
    <row r="7367" spans="33:33">
      <c r="AG7367" s="59"/>
    </row>
    <row r="7368" spans="33:33">
      <c r="AG7368" s="59"/>
    </row>
    <row r="7369" spans="33:33">
      <c r="AG7369" s="59"/>
    </row>
    <row r="7370" spans="33:33">
      <c r="AG7370" s="59"/>
    </row>
    <row r="7371" spans="33:33">
      <c r="AG7371" s="59"/>
    </row>
    <row r="7372" spans="33:33">
      <c r="AG7372" s="59"/>
    </row>
    <row r="7373" spans="33:33">
      <c r="AG7373" s="59"/>
    </row>
    <row r="7374" spans="33:33">
      <c r="AG7374" s="59"/>
    </row>
    <row r="7375" spans="33:33">
      <c r="AG7375" s="59"/>
    </row>
    <row r="7376" spans="33:33">
      <c r="AG7376" s="59"/>
    </row>
    <row r="7377" spans="33:33">
      <c r="AG7377" s="59"/>
    </row>
    <row r="7378" spans="33:33">
      <c r="AG7378" s="59"/>
    </row>
    <row r="7379" spans="33:33">
      <c r="AG7379" s="59"/>
    </row>
    <row r="7380" spans="33:33">
      <c r="AG7380" s="59"/>
    </row>
    <row r="7381" spans="33:33">
      <c r="AG7381" s="59"/>
    </row>
    <row r="7382" spans="33:33">
      <c r="AG7382" s="59"/>
    </row>
    <row r="7383" spans="33:33">
      <c r="AG7383" s="59"/>
    </row>
    <row r="7384" spans="33:33">
      <c r="AG7384" s="59"/>
    </row>
    <row r="7385" spans="33:33">
      <c r="AG7385" s="59"/>
    </row>
    <row r="7386" spans="33:33">
      <c r="AG7386" s="59"/>
    </row>
    <row r="7387" spans="33:33">
      <c r="AG7387" s="59"/>
    </row>
    <row r="7388" spans="33:33">
      <c r="AG7388" s="59"/>
    </row>
    <row r="7389" spans="33:33">
      <c r="AG7389" s="59"/>
    </row>
    <row r="7390" spans="33:33">
      <c r="AG7390" s="59"/>
    </row>
    <row r="7391" spans="33:33">
      <c r="AG7391" s="59"/>
    </row>
    <row r="7392" spans="33:33">
      <c r="AG7392" s="59"/>
    </row>
    <row r="7393" spans="33:33">
      <c r="AG7393" s="59"/>
    </row>
    <row r="7394" spans="33:33">
      <c r="AG7394" s="59"/>
    </row>
    <row r="7395" spans="33:33">
      <c r="AG7395" s="59"/>
    </row>
    <row r="7396" spans="33:33">
      <c r="AG7396" s="59"/>
    </row>
    <row r="7397" spans="33:33">
      <c r="AG7397" s="59"/>
    </row>
    <row r="7398" spans="33:33">
      <c r="AG7398" s="59"/>
    </row>
    <row r="7399" spans="33:33">
      <c r="AG7399" s="59"/>
    </row>
    <row r="7400" spans="33:33">
      <c r="AG7400" s="59"/>
    </row>
    <row r="7401" spans="33:33">
      <c r="AG7401" s="59"/>
    </row>
    <row r="7402" spans="33:33">
      <c r="AG7402" s="59"/>
    </row>
    <row r="7403" spans="33:33">
      <c r="AG7403" s="59"/>
    </row>
    <row r="7404" spans="33:33">
      <c r="AG7404" s="59"/>
    </row>
    <row r="7405" spans="33:33">
      <c r="AG7405" s="59"/>
    </row>
    <row r="7406" spans="33:33">
      <c r="AG7406" s="59"/>
    </row>
    <row r="7407" spans="33:33">
      <c r="AG7407" s="59"/>
    </row>
    <row r="7408" spans="33:33">
      <c r="AG7408" s="59"/>
    </row>
    <row r="7409" spans="33:33">
      <c r="AG7409" s="59"/>
    </row>
    <row r="7410" spans="33:33">
      <c r="AG7410" s="59"/>
    </row>
    <row r="7411" spans="33:33">
      <c r="AG7411" s="59"/>
    </row>
    <row r="7412" spans="33:33">
      <c r="AG7412" s="59"/>
    </row>
    <row r="7413" spans="33:33">
      <c r="AG7413" s="59"/>
    </row>
    <row r="7414" spans="33:33">
      <c r="AG7414" s="59"/>
    </row>
    <row r="7415" spans="33:33">
      <c r="AG7415" s="59"/>
    </row>
    <row r="7416" spans="33:33">
      <c r="AG7416" s="59"/>
    </row>
    <row r="7417" spans="33:33">
      <c r="AG7417" s="59"/>
    </row>
    <row r="7418" spans="33:33">
      <c r="AG7418" s="59"/>
    </row>
    <row r="7419" spans="33:33">
      <c r="AG7419" s="59"/>
    </row>
    <row r="7420" spans="33:33">
      <c r="AG7420" s="59"/>
    </row>
    <row r="7421" spans="33:33">
      <c r="AG7421" s="59"/>
    </row>
    <row r="7422" spans="33:33">
      <c r="AG7422" s="59"/>
    </row>
    <row r="7423" spans="33:33">
      <c r="AG7423" s="59"/>
    </row>
    <row r="7424" spans="33:33">
      <c r="AG7424" s="59"/>
    </row>
    <row r="7425" spans="33:33">
      <c r="AG7425" s="59"/>
    </row>
    <row r="7426" spans="33:33">
      <c r="AG7426" s="59"/>
    </row>
    <row r="7427" spans="33:33">
      <c r="AG7427" s="59"/>
    </row>
    <row r="7428" spans="33:33">
      <c r="AG7428" s="59"/>
    </row>
    <row r="7429" spans="33:33">
      <c r="AG7429" s="59"/>
    </row>
    <row r="7430" spans="33:33">
      <c r="AG7430" s="59"/>
    </row>
    <row r="7431" spans="33:33">
      <c r="AG7431" s="59"/>
    </row>
    <row r="7432" spans="33:33">
      <c r="AG7432" s="59"/>
    </row>
    <row r="7433" spans="33:33">
      <c r="AG7433" s="59"/>
    </row>
    <row r="7434" spans="33:33">
      <c r="AG7434" s="59"/>
    </row>
    <row r="7435" spans="33:33">
      <c r="AG7435" s="59"/>
    </row>
    <row r="7436" spans="33:33">
      <c r="AG7436" s="59"/>
    </row>
    <row r="7437" spans="33:33">
      <c r="AG7437" s="59"/>
    </row>
    <row r="7438" spans="33:33">
      <c r="AG7438" s="59"/>
    </row>
    <row r="7439" spans="33:33">
      <c r="AG7439" s="59"/>
    </row>
    <row r="7440" spans="33:33">
      <c r="AG7440" s="59"/>
    </row>
    <row r="7441" spans="33:33">
      <c r="AG7441" s="59"/>
    </row>
    <row r="7442" spans="33:33">
      <c r="AG7442" s="59"/>
    </row>
    <row r="7443" spans="33:33">
      <c r="AG7443" s="59"/>
    </row>
    <row r="7444" spans="33:33">
      <c r="AG7444" s="59"/>
    </row>
    <row r="7445" spans="33:33">
      <c r="AG7445" s="59"/>
    </row>
    <row r="7446" spans="33:33">
      <c r="AG7446" s="59"/>
    </row>
    <row r="7447" spans="33:33">
      <c r="AG7447" s="59"/>
    </row>
    <row r="7448" spans="33:33">
      <c r="AG7448" s="59"/>
    </row>
    <row r="7449" spans="33:33">
      <c r="AG7449" s="59"/>
    </row>
    <row r="7450" spans="33:33">
      <c r="AG7450" s="59"/>
    </row>
    <row r="7451" spans="33:33">
      <c r="AG7451" s="59"/>
    </row>
    <row r="7452" spans="33:33">
      <c r="AG7452" s="59"/>
    </row>
    <row r="7453" spans="33:33">
      <c r="AG7453" s="59"/>
    </row>
    <row r="7454" spans="33:33">
      <c r="AG7454" s="59"/>
    </row>
    <row r="7455" spans="33:33">
      <c r="AG7455" s="59"/>
    </row>
    <row r="7456" spans="33:33">
      <c r="AG7456" s="59"/>
    </row>
    <row r="7457" spans="33:33">
      <c r="AG7457" s="59"/>
    </row>
    <row r="7458" spans="33:33">
      <c r="AG7458" s="59"/>
    </row>
    <row r="7459" spans="33:33">
      <c r="AG7459" s="59"/>
    </row>
    <row r="7460" spans="33:33">
      <c r="AG7460" s="59"/>
    </row>
    <row r="7461" spans="33:33">
      <c r="AG7461" s="59"/>
    </row>
    <row r="7462" spans="33:33">
      <c r="AG7462" s="59"/>
    </row>
    <row r="7463" spans="33:33">
      <c r="AG7463" s="59"/>
    </row>
    <row r="7464" spans="33:33">
      <c r="AG7464" s="59"/>
    </row>
    <row r="7465" spans="33:33">
      <c r="AG7465" s="59"/>
    </row>
    <row r="7466" spans="33:33">
      <c r="AG7466" s="59"/>
    </row>
    <row r="7467" spans="33:33">
      <c r="AG7467" s="59"/>
    </row>
    <row r="7468" spans="33:33">
      <c r="AG7468" s="59"/>
    </row>
    <row r="7469" spans="33:33">
      <c r="AG7469" s="59"/>
    </row>
    <row r="7470" spans="33:33">
      <c r="AG7470" s="59"/>
    </row>
    <row r="7471" spans="33:33">
      <c r="AG7471" s="59"/>
    </row>
    <row r="7472" spans="33:33">
      <c r="AG7472" s="59"/>
    </row>
    <row r="7473" spans="33:33">
      <c r="AG7473" s="59"/>
    </row>
    <row r="7474" spans="33:33">
      <c r="AG7474" s="59"/>
    </row>
    <row r="7475" spans="33:33">
      <c r="AG7475" s="59"/>
    </row>
    <row r="7476" spans="33:33">
      <c r="AG7476" s="59"/>
    </row>
    <row r="7477" spans="33:33">
      <c r="AG7477" s="59"/>
    </row>
    <row r="7478" spans="33:33">
      <c r="AG7478" s="59"/>
    </row>
    <row r="7479" spans="33:33">
      <c r="AG7479" s="59"/>
    </row>
    <row r="7480" spans="33:33">
      <c r="AG7480" s="59"/>
    </row>
    <row r="7481" spans="33:33">
      <c r="AG7481" s="59"/>
    </row>
    <row r="7482" spans="33:33">
      <c r="AG7482" s="59"/>
    </row>
    <row r="7483" spans="33:33">
      <c r="AG7483" s="59"/>
    </row>
    <row r="7484" spans="33:33">
      <c r="AG7484" s="59"/>
    </row>
    <row r="7485" spans="33:33">
      <c r="AG7485" s="59"/>
    </row>
    <row r="7486" spans="33:33">
      <c r="AG7486" s="59"/>
    </row>
    <row r="7487" spans="33:33">
      <c r="AG7487" s="59"/>
    </row>
    <row r="7488" spans="33:33">
      <c r="AG7488" s="59"/>
    </row>
    <row r="7489" spans="33:33">
      <c r="AG7489" s="59"/>
    </row>
    <row r="7490" spans="33:33">
      <c r="AG7490" s="59"/>
    </row>
    <row r="7491" spans="33:33">
      <c r="AG7491" s="59"/>
    </row>
    <row r="7492" spans="33:33">
      <c r="AG7492" s="59"/>
    </row>
    <row r="7493" spans="33:33">
      <c r="AG7493" s="59"/>
    </row>
    <row r="7494" spans="33:33">
      <c r="AG7494" s="59"/>
    </row>
    <row r="7495" spans="33:33">
      <c r="AG7495" s="59"/>
    </row>
    <row r="7496" spans="33:33">
      <c r="AG7496" s="59"/>
    </row>
    <row r="7497" spans="33:33">
      <c r="AG7497" s="59"/>
    </row>
    <row r="7498" spans="33:33">
      <c r="AG7498" s="59"/>
    </row>
    <row r="7499" spans="33:33">
      <c r="AG7499" s="59"/>
    </row>
    <row r="7500" spans="33:33">
      <c r="AG7500" s="59"/>
    </row>
    <row r="7501" spans="33:33">
      <c r="AG7501" s="59"/>
    </row>
    <row r="7502" spans="33:33">
      <c r="AG7502" s="59"/>
    </row>
    <row r="7503" spans="33:33">
      <c r="AG7503" s="59"/>
    </row>
    <row r="7504" spans="33:33">
      <c r="AG7504" s="59"/>
    </row>
    <row r="7505" spans="33:33">
      <c r="AG7505" s="59"/>
    </row>
    <row r="7506" spans="33:33">
      <c r="AG7506" s="59"/>
    </row>
    <row r="7507" spans="33:33">
      <c r="AG7507" s="59"/>
    </row>
    <row r="7508" spans="33:33">
      <c r="AG7508" s="59"/>
    </row>
    <row r="7509" spans="33:33">
      <c r="AG7509" s="59"/>
    </row>
    <row r="7510" spans="33:33">
      <c r="AG7510" s="59"/>
    </row>
    <row r="7511" spans="33:33">
      <c r="AG7511" s="59"/>
    </row>
    <row r="7512" spans="33:33">
      <c r="AG7512" s="59"/>
    </row>
    <row r="7513" spans="33:33">
      <c r="AG7513" s="59"/>
    </row>
    <row r="7514" spans="33:33">
      <c r="AG7514" s="59"/>
    </row>
    <row r="7515" spans="33:33">
      <c r="AG7515" s="59"/>
    </row>
    <row r="7516" spans="33:33">
      <c r="AG7516" s="59"/>
    </row>
    <row r="7517" spans="33:33">
      <c r="AG7517" s="59"/>
    </row>
    <row r="7518" spans="33:33">
      <c r="AG7518" s="59"/>
    </row>
    <row r="7519" spans="33:33">
      <c r="AG7519" s="59"/>
    </row>
    <row r="7520" spans="33:33">
      <c r="AG7520" s="59"/>
    </row>
    <row r="7521" spans="33:33">
      <c r="AG7521" s="59"/>
    </row>
    <row r="7522" spans="33:33">
      <c r="AG7522" s="59"/>
    </row>
    <row r="7523" spans="33:33">
      <c r="AG7523" s="59"/>
    </row>
    <row r="7524" spans="33:33">
      <c r="AG7524" s="59"/>
    </row>
    <row r="7525" spans="33:33">
      <c r="AG7525" s="59"/>
    </row>
    <row r="7526" spans="33:33">
      <c r="AG7526" s="59"/>
    </row>
    <row r="7527" spans="33:33">
      <c r="AG7527" s="59"/>
    </row>
    <row r="7528" spans="33:33">
      <c r="AG7528" s="59"/>
    </row>
    <row r="7529" spans="33:33">
      <c r="AG7529" s="59"/>
    </row>
    <row r="7530" spans="33:33">
      <c r="AG7530" s="59"/>
    </row>
    <row r="7531" spans="33:33">
      <c r="AG7531" s="59"/>
    </row>
    <row r="7532" spans="33:33">
      <c r="AG7532" s="59"/>
    </row>
    <row r="7533" spans="33:33">
      <c r="AG7533" s="59"/>
    </row>
    <row r="7534" spans="33:33">
      <c r="AG7534" s="59"/>
    </row>
    <row r="7535" spans="33:33">
      <c r="AG7535" s="59"/>
    </row>
    <row r="7536" spans="33:33">
      <c r="AG7536" s="59"/>
    </row>
    <row r="7537" spans="33:33">
      <c r="AG7537" s="59"/>
    </row>
    <row r="7538" spans="33:33">
      <c r="AG7538" s="59"/>
    </row>
    <row r="7539" spans="33:33">
      <c r="AG7539" s="59"/>
    </row>
    <row r="7540" spans="33:33">
      <c r="AG7540" s="59"/>
    </row>
    <row r="7541" spans="33:33">
      <c r="AG7541" s="59"/>
    </row>
    <row r="7542" spans="33:33">
      <c r="AG7542" s="59"/>
    </row>
    <row r="7543" spans="33:33">
      <c r="AG7543" s="59"/>
    </row>
    <row r="7544" spans="33:33">
      <c r="AG7544" s="59"/>
    </row>
    <row r="7545" spans="33:33">
      <c r="AG7545" s="59"/>
    </row>
    <row r="7546" spans="33:33">
      <c r="AG7546" s="59"/>
    </row>
    <row r="7547" spans="33:33">
      <c r="AG7547" s="59"/>
    </row>
    <row r="7548" spans="33:33">
      <c r="AG7548" s="59"/>
    </row>
    <row r="7549" spans="33:33">
      <c r="AG7549" s="59"/>
    </row>
    <row r="7550" spans="33:33">
      <c r="AG7550" s="59"/>
    </row>
    <row r="7551" spans="33:33">
      <c r="AG7551" s="59"/>
    </row>
    <row r="7552" spans="33:33">
      <c r="AG7552" s="59"/>
    </row>
    <row r="7553" spans="33:33">
      <c r="AG7553" s="59"/>
    </row>
    <row r="7554" spans="33:33">
      <c r="AG7554" s="59"/>
    </row>
    <row r="7555" spans="33:33">
      <c r="AG7555" s="59"/>
    </row>
    <row r="7556" spans="33:33">
      <c r="AG7556" s="59"/>
    </row>
    <row r="7557" spans="33:33">
      <c r="AG7557" s="59"/>
    </row>
    <row r="7558" spans="33:33">
      <c r="AG7558" s="59"/>
    </row>
    <row r="7559" spans="33:33">
      <c r="AG7559" s="59"/>
    </row>
    <row r="7560" spans="33:33">
      <c r="AG7560" s="59"/>
    </row>
    <row r="7561" spans="33:33">
      <c r="AG7561" s="59"/>
    </row>
    <row r="7562" spans="33:33">
      <c r="AG7562" s="59"/>
    </row>
    <row r="7563" spans="33:33">
      <c r="AG7563" s="59"/>
    </row>
    <row r="7564" spans="33:33">
      <c r="AG7564" s="59"/>
    </row>
    <row r="7565" spans="33:33">
      <c r="AG7565" s="59"/>
    </row>
    <row r="7566" spans="33:33">
      <c r="AG7566" s="59"/>
    </row>
    <row r="7567" spans="33:33">
      <c r="AG7567" s="59"/>
    </row>
    <row r="7568" spans="33:33">
      <c r="AG7568" s="59"/>
    </row>
    <row r="7569" spans="33:33">
      <c r="AG7569" s="59"/>
    </row>
    <row r="7570" spans="33:33">
      <c r="AG7570" s="59"/>
    </row>
    <row r="7571" spans="33:33">
      <c r="AG7571" s="59"/>
    </row>
    <row r="7572" spans="33:33">
      <c r="AG7572" s="59"/>
    </row>
    <row r="7573" spans="33:33">
      <c r="AG7573" s="59"/>
    </row>
    <row r="7574" spans="33:33">
      <c r="AG7574" s="59"/>
    </row>
    <row r="7575" spans="33:33">
      <c r="AG7575" s="59"/>
    </row>
    <row r="7576" spans="33:33">
      <c r="AG7576" s="59"/>
    </row>
    <row r="7577" spans="33:33">
      <c r="AG7577" s="59"/>
    </row>
    <row r="7578" spans="33:33">
      <c r="AG7578" s="59"/>
    </row>
    <row r="7579" spans="33:33">
      <c r="AG7579" s="59"/>
    </row>
    <row r="7580" spans="33:33">
      <c r="AG7580" s="59"/>
    </row>
    <row r="7581" spans="33:33">
      <c r="AG7581" s="59"/>
    </row>
    <row r="7582" spans="33:33">
      <c r="AG7582" s="59"/>
    </row>
    <row r="7583" spans="33:33">
      <c r="AG7583" s="59"/>
    </row>
    <row r="7584" spans="33:33">
      <c r="AG7584" s="59"/>
    </row>
    <row r="7585" spans="33:33">
      <c r="AG7585" s="59"/>
    </row>
    <row r="7586" spans="33:33">
      <c r="AG7586" s="59"/>
    </row>
    <row r="7587" spans="33:33">
      <c r="AG7587" s="59"/>
    </row>
    <row r="7588" spans="33:33">
      <c r="AG7588" s="59"/>
    </row>
    <row r="7589" spans="33:33">
      <c r="AG7589" s="59"/>
    </row>
    <row r="7590" spans="33:33">
      <c r="AG7590" s="59"/>
    </row>
    <row r="7591" spans="33:33">
      <c r="AG7591" s="59"/>
    </row>
    <row r="7592" spans="33:33">
      <c r="AG7592" s="59"/>
    </row>
    <row r="7593" spans="33:33">
      <c r="AG7593" s="59"/>
    </row>
    <row r="7594" spans="33:33">
      <c r="AG7594" s="59"/>
    </row>
    <row r="7595" spans="33:33">
      <c r="AG7595" s="59"/>
    </row>
    <row r="7596" spans="33:33">
      <c r="AG7596" s="59"/>
    </row>
    <row r="7597" spans="33:33">
      <c r="AG7597" s="59"/>
    </row>
    <row r="7598" spans="33:33">
      <c r="AG7598" s="59"/>
    </row>
    <row r="7599" spans="33:33">
      <c r="AG7599" s="59"/>
    </row>
    <row r="7600" spans="33:33">
      <c r="AG7600" s="59"/>
    </row>
    <row r="7601" spans="33:33">
      <c r="AG7601" s="59"/>
    </row>
    <row r="7602" spans="33:33">
      <c r="AG7602" s="59"/>
    </row>
    <row r="7603" spans="33:33">
      <c r="AG7603" s="59"/>
    </row>
    <row r="7604" spans="33:33">
      <c r="AG7604" s="59"/>
    </row>
    <row r="7605" spans="33:33">
      <c r="AG7605" s="59"/>
    </row>
    <row r="7606" spans="33:33">
      <c r="AG7606" s="59"/>
    </row>
    <row r="7607" spans="33:33">
      <c r="AG7607" s="59"/>
    </row>
    <row r="7608" spans="33:33">
      <c r="AG7608" s="59"/>
    </row>
    <row r="7609" spans="33:33">
      <c r="AG7609" s="59"/>
    </row>
    <row r="7610" spans="33:33">
      <c r="AG7610" s="59"/>
    </row>
    <row r="7611" spans="33:33">
      <c r="AG7611" s="59"/>
    </row>
    <row r="7612" spans="33:33">
      <c r="AG7612" s="59"/>
    </row>
    <row r="7613" spans="33:33">
      <c r="AG7613" s="59"/>
    </row>
    <row r="7614" spans="33:33">
      <c r="AG7614" s="59"/>
    </row>
    <row r="7615" spans="33:33">
      <c r="AG7615" s="59"/>
    </row>
    <row r="7616" spans="33:33">
      <c r="AG7616" s="59"/>
    </row>
    <row r="7617" spans="33:33">
      <c r="AG7617" s="59"/>
    </row>
    <row r="7618" spans="33:33">
      <c r="AG7618" s="59"/>
    </row>
    <row r="7619" spans="33:33">
      <c r="AG7619" s="59"/>
    </row>
    <row r="7620" spans="33:33">
      <c r="AG7620" s="59"/>
    </row>
    <row r="7621" spans="33:33">
      <c r="AG7621" s="59"/>
    </row>
    <row r="7622" spans="33:33">
      <c r="AG7622" s="59"/>
    </row>
    <row r="7623" spans="33:33">
      <c r="AG7623" s="59"/>
    </row>
    <row r="7624" spans="33:33">
      <c r="AG7624" s="59"/>
    </row>
    <row r="7625" spans="33:33">
      <c r="AG7625" s="59"/>
    </row>
    <row r="7626" spans="33:33">
      <c r="AG7626" s="59"/>
    </row>
    <row r="7627" spans="33:33">
      <c r="AG7627" s="59"/>
    </row>
    <row r="7628" spans="33:33">
      <c r="AG7628" s="59"/>
    </row>
    <row r="7629" spans="33:33">
      <c r="AG7629" s="59"/>
    </row>
    <row r="7630" spans="33:33">
      <c r="AG7630" s="59"/>
    </row>
    <row r="7631" spans="33:33">
      <c r="AG7631" s="59"/>
    </row>
    <row r="7632" spans="33:33">
      <c r="AG7632" s="59"/>
    </row>
    <row r="7633" spans="33:33">
      <c r="AG7633" s="59"/>
    </row>
    <row r="7634" spans="33:33">
      <c r="AG7634" s="59"/>
    </row>
    <row r="7635" spans="33:33">
      <c r="AG7635" s="59"/>
    </row>
    <row r="7636" spans="33:33">
      <c r="AG7636" s="59"/>
    </row>
    <row r="7637" spans="33:33">
      <c r="AG7637" s="59"/>
    </row>
    <row r="7638" spans="33:33">
      <c r="AG7638" s="59"/>
    </row>
    <row r="7639" spans="33:33">
      <c r="AG7639" s="59"/>
    </row>
    <row r="7640" spans="33:33">
      <c r="AG7640" s="59"/>
    </row>
    <row r="7641" spans="33:33">
      <c r="AG7641" s="59"/>
    </row>
    <row r="7642" spans="33:33">
      <c r="AG7642" s="59"/>
    </row>
    <row r="7643" spans="33:33">
      <c r="AG7643" s="59"/>
    </row>
    <row r="7644" spans="33:33">
      <c r="AG7644" s="59"/>
    </row>
    <row r="7645" spans="33:33">
      <c r="AG7645" s="59"/>
    </row>
    <row r="7646" spans="33:33">
      <c r="AG7646" s="59"/>
    </row>
    <row r="7647" spans="33:33">
      <c r="AG7647" s="59"/>
    </row>
    <row r="7648" spans="33:33">
      <c r="AG7648" s="59"/>
    </row>
    <row r="7649" spans="33:33">
      <c r="AG7649" s="59"/>
    </row>
    <row r="7650" spans="33:33">
      <c r="AG7650" s="59"/>
    </row>
    <row r="7651" spans="33:33">
      <c r="AG7651" s="59"/>
    </row>
    <row r="7652" spans="33:33">
      <c r="AG7652" s="59"/>
    </row>
    <row r="7653" spans="33:33">
      <c r="AG7653" s="59"/>
    </row>
    <row r="7654" spans="33:33">
      <c r="AG7654" s="59"/>
    </row>
    <row r="7655" spans="33:33">
      <c r="AG7655" s="59"/>
    </row>
    <row r="7656" spans="33:33">
      <c r="AG7656" s="59"/>
    </row>
    <row r="7657" spans="33:33">
      <c r="AG7657" s="59"/>
    </row>
    <row r="7658" spans="33:33">
      <c r="AG7658" s="59"/>
    </row>
    <row r="7659" spans="33:33">
      <c r="AG7659" s="59"/>
    </row>
    <row r="7660" spans="33:33">
      <c r="AG7660" s="59"/>
    </row>
    <row r="7661" spans="33:33">
      <c r="AG7661" s="59"/>
    </row>
    <row r="7662" spans="33:33">
      <c r="AG7662" s="59"/>
    </row>
    <row r="7663" spans="33:33">
      <c r="AG7663" s="59"/>
    </row>
    <row r="7664" spans="33:33">
      <c r="AG7664" s="59"/>
    </row>
    <row r="7665" spans="33:33">
      <c r="AG7665" s="59"/>
    </row>
    <row r="7666" spans="33:33">
      <c r="AG7666" s="59"/>
    </row>
    <row r="7667" spans="33:33">
      <c r="AG7667" s="59"/>
    </row>
    <row r="7668" spans="33:33">
      <c r="AG7668" s="59"/>
    </row>
    <row r="7669" spans="33:33">
      <c r="AG7669" s="59"/>
    </row>
    <row r="7670" spans="33:33">
      <c r="AG7670" s="59"/>
    </row>
    <row r="7671" spans="33:33">
      <c r="AG7671" s="59"/>
    </row>
    <row r="7672" spans="33:33">
      <c r="AG7672" s="59"/>
    </row>
    <row r="7673" spans="33:33">
      <c r="AG7673" s="59"/>
    </row>
    <row r="7674" spans="33:33">
      <c r="AG7674" s="59"/>
    </row>
    <row r="7675" spans="33:33">
      <c r="AG7675" s="59"/>
    </row>
    <row r="7676" spans="33:33">
      <c r="AG7676" s="59"/>
    </row>
    <row r="7677" spans="33:33">
      <c r="AG7677" s="59"/>
    </row>
    <row r="7678" spans="33:33">
      <c r="AG7678" s="59"/>
    </row>
    <row r="7679" spans="33:33">
      <c r="AG7679" s="59"/>
    </row>
    <row r="7680" spans="33:33">
      <c r="AG7680" s="59"/>
    </row>
    <row r="7681" spans="33:33">
      <c r="AG7681" s="59"/>
    </row>
    <row r="7682" spans="33:33">
      <c r="AG7682" s="59"/>
    </row>
    <row r="7683" spans="33:33">
      <c r="AG7683" s="59"/>
    </row>
    <row r="7684" spans="33:33">
      <c r="AG7684" s="59"/>
    </row>
    <row r="7685" spans="33:33">
      <c r="AG7685" s="59"/>
    </row>
    <row r="7686" spans="33:33">
      <c r="AG7686" s="59"/>
    </row>
    <row r="7687" spans="33:33">
      <c r="AG7687" s="59"/>
    </row>
    <row r="7688" spans="33:33">
      <c r="AG7688" s="59"/>
    </row>
    <row r="7689" spans="33:33">
      <c r="AG7689" s="59"/>
    </row>
    <row r="7690" spans="33:33">
      <c r="AG7690" s="59"/>
    </row>
    <row r="7691" spans="33:33">
      <c r="AG7691" s="59"/>
    </row>
    <row r="7692" spans="33:33">
      <c r="AG7692" s="59"/>
    </row>
    <row r="7693" spans="33:33">
      <c r="AG7693" s="59"/>
    </row>
    <row r="7694" spans="33:33">
      <c r="AG7694" s="59"/>
    </row>
    <row r="7695" spans="33:33">
      <c r="AG7695" s="59"/>
    </row>
    <row r="7696" spans="33:33">
      <c r="AG7696" s="59"/>
    </row>
    <row r="7697" spans="33:33">
      <c r="AG7697" s="59"/>
    </row>
    <row r="7698" spans="33:33">
      <c r="AG7698" s="59"/>
    </row>
    <row r="7699" spans="33:33">
      <c r="AG7699" s="59"/>
    </row>
    <row r="7700" spans="33:33">
      <c r="AG7700" s="59"/>
    </row>
    <row r="7701" spans="33:33">
      <c r="AG7701" s="59"/>
    </row>
    <row r="7702" spans="33:33">
      <c r="AG7702" s="59"/>
    </row>
    <row r="7703" spans="33:33">
      <c r="AG7703" s="59"/>
    </row>
    <row r="7704" spans="33:33">
      <c r="AG7704" s="59"/>
    </row>
    <row r="7705" spans="33:33">
      <c r="AG7705" s="59"/>
    </row>
    <row r="7706" spans="33:33">
      <c r="AG7706" s="59"/>
    </row>
    <row r="7707" spans="33:33">
      <c r="AG7707" s="59"/>
    </row>
    <row r="7708" spans="33:33">
      <c r="AG7708" s="59"/>
    </row>
    <row r="7709" spans="33:33">
      <c r="AG7709" s="59"/>
    </row>
    <row r="7710" spans="33:33">
      <c r="AG7710" s="59"/>
    </row>
    <row r="7711" spans="33:33">
      <c r="AG7711" s="59"/>
    </row>
    <row r="7712" spans="33:33">
      <c r="AG7712" s="59"/>
    </row>
    <row r="7713" spans="33:33">
      <c r="AG7713" s="59"/>
    </row>
    <row r="7714" spans="33:33">
      <c r="AG7714" s="59"/>
    </row>
    <row r="7715" spans="33:33">
      <c r="AG7715" s="59"/>
    </row>
    <row r="7716" spans="33:33">
      <c r="AG7716" s="59"/>
    </row>
    <row r="7717" spans="33:33">
      <c r="AG7717" s="59"/>
    </row>
    <row r="7718" spans="33:33">
      <c r="AG7718" s="59"/>
    </row>
    <row r="7719" spans="33:33">
      <c r="AG7719" s="59"/>
    </row>
    <row r="7720" spans="33:33">
      <c r="AG7720" s="59"/>
    </row>
    <row r="7721" spans="33:33">
      <c r="AG7721" s="59"/>
    </row>
    <row r="7722" spans="33:33">
      <c r="AG7722" s="59"/>
    </row>
    <row r="7723" spans="33:33">
      <c r="AG7723" s="59"/>
    </row>
    <row r="7724" spans="33:33">
      <c r="AG7724" s="59"/>
    </row>
    <row r="7725" spans="33:33">
      <c r="AG7725" s="59"/>
    </row>
    <row r="7726" spans="33:33">
      <c r="AG7726" s="59"/>
    </row>
    <row r="7727" spans="33:33">
      <c r="AG7727" s="59"/>
    </row>
    <row r="7728" spans="33:33">
      <c r="AG7728" s="59"/>
    </row>
    <row r="7729" spans="33:33">
      <c r="AG7729" s="59"/>
    </row>
    <row r="7730" spans="33:33">
      <c r="AG7730" s="59"/>
    </row>
    <row r="7731" spans="33:33">
      <c r="AG7731" s="59"/>
    </row>
    <row r="7732" spans="33:33">
      <c r="AG7732" s="59"/>
    </row>
    <row r="7733" spans="33:33">
      <c r="AG7733" s="59"/>
    </row>
    <row r="7734" spans="33:33">
      <c r="AG7734" s="59"/>
    </row>
    <row r="7735" spans="33:33">
      <c r="AG7735" s="59"/>
    </row>
    <row r="7736" spans="33:33">
      <c r="AG7736" s="59"/>
    </row>
    <row r="7737" spans="33:33">
      <c r="AG7737" s="59"/>
    </row>
    <row r="7738" spans="33:33">
      <c r="AG7738" s="59"/>
    </row>
    <row r="7739" spans="33:33">
      <c r="AG7739" s="59"/>
    </row>
    <row r="7740" spans="33:33">
      <c r="AG7740" s="59"/>
    </row>
    <row r="7741" spans="33:33">
      <c r="AG7741" s="59"/>
    </row>
    <row r="7742" spans="33:33">
      <c r="AG7742" s="59"/>
    </row>
    <row r="7743" spans="33:33">
      <c r="AG7743" s="59"/>
    </row>
    <row r="7744" spans="33:33">
      <c r="AG7744" s="59"/>
    </row>
    <row r="7745" spans="33:33">
      <c r="AG7745" s="59"/>
    </row>
    <row r="7746" spans="33:33">
      <c r="AG7746" s="59"/>
    </row>
    <row r="7747" spans="33:33">
      <c r="AG7747" s="59"/>
    </row>
    <row r="7748" spans="33:33">
      <c r="AG7748" s="59"/>
    </row>
    <row r="7749" spans="33:33">
      <c r="AG7749" s="59"/>
    </row>
    <row r="7750" spans="33:33">
      <c r="AG7750" s="59"/>
    </row>
    <row r="7751" spans="33:33">
      <c r="AG7751" s="59"/>
    </row>
    <row r="7752" spans="33:33">
      <c r="AG7752" s="59"/>
    </row>
    <row r="7753" spans="33:33">
      <c r="AG7753" s="59"/>
    </row>
    <row r="7754" spans="33:33">
      <c r="AG7754" s="59"/>
    </row>
    <row r="7755" spans="33:33">
      <c r="AG7755" s="59"/>
    </row>
    <row r="7756" spans="33:33">
      <c r="AG7756" s="59"/>
    </row>
    <row r="7757" spans="33:33">
      <c r="AG7757" s="59"/>
    </row>
    <row r="7758" spans="33:33">
      <c r="AG7758" s="59"/>
    </row>
    <row r="7759" spans="33:33">
      <c r="AG7759" s="59"/>
    </row>
    <row r="7760" spans="33:33">
      <c r="AG7760" s="59"/>
    </row>
    <row r="7761" spans="33:33">
      <c r="AG7761" s="59"/>
    </row>
    <row r="7762" spans="33:33">
      <c r="AG7762" s="59"/>
    </row>
    <row r="7763" spans="33:33">
      <c r="AG7763" s="59"/>
    </row>
    <row r="7764" spans="33:33">
      <c r="AG7764" s="59"/>
    </row>
    <row r="7765" spans="33:33">
      <c r="AG7765" s="59"/>
    </row>
    <row r="7766" spans="33:33">
      <c r="AG7766" s="59"/>
    </row>
    <row r="7767" spans="33:33">
      <c r="AG7767" s="59"/>
    </row>
    <row r="7768" spans="33:33">
      <c r="AG7768" s="59"/>
    </row>
    <row r="7769" spans="33:33">
      <c r="AG7769" s="59"/>
    </row>
    <row r="7770" spans="33:33">
      <c r="AG7770" s="59"/>
    </row>
    <row r="7771" spans="33:33">
      <c r="AG7771" s="59"/>
    </row>
    <row r="7772" spans="33:33">
      <c r="AG7772" s="59"/>
    </row>
    <row r="7773" spans="33:33">
      <c r="AG7773" s="59"/>
    </row>
    <row r="7774" spans="33:33">
      <c r="AG7774" s="59"/>
    </row>
    <row r="7775" spans="33:33">
      <c r="AG7775" s="59"/>
    </row>
    <row r="7776" spans="33:33">
      <c r="AG7776" s="59"/>
    </row>
    <row r="7777" spans="33:33">
      <c r="AG7777" s="59"/>
    </row>
    <row r="7778" spans="33:33">
      <c r="AG7778" s="59"/>
    </row>
    <row r="7779" spans="33:33">
      <c r="AG7779" s="59"/>
    </row>
    <row r="7780" spans="33:33">
      <c r="AG7780" s="59"/>
    </row>
    <row r="7781" spans="33:33">
      <c r="AG7781" s="59"/>
    </row>
    <row r="7782" spans="33:33">
      <c r="AG7782" s="59"/>
    </row>
    <row r="7783" spans="33:33">
      <c r="AG7783" s="59"/>
    </row>
    <row r="7784" spans="33:33">
      <c r="AG7784" s="59"/>
    </row>
    <row r="7785" spans="33:33">
      <c r="AG7785" s="59"/>
    </row>
    <row r="7786" spans="33:33">
      <c r="AG7786" s="59"/>
    </row>
    <row r="7787" spans="33:33">
      <c r="AG7787" s="59"/>
    </row>
    <row r="7788" spans="33:33">
      <c r="AG7788" s="59"/>
    </row>
    <row r="7789" spans="33:33">
      <c r="AG7789" s="59"/>
    </row>
    <row r="7790" spans="33:33">
      <c r="AG7790" s="59"/>
    </row>
    <row r="7791" spans="33:33">
      <c r="AG7791" s="59"/>
    </row>
    <row r="7792" spans="33:33">
      <c r="AG7792" s="59"/>
    </row>
    <row r="7793" spans="33:33">
      <c r="AG7793" s="59"/>
    </row>
    <row r="7794" spans="33:33">
      <c r="AG7794" s="59"/>
    </row>
    <row r="7795" spans="33:33">
      <c r="AG7795" s="59"/>
    </row>
    <row r="7796" spans="33:33">
      <c r="AG7796" s="59"/>
    </row>
    <row r="7797" spans="33:33">
      <c r="AG7797" s="59"/>
    </row>
    <row r="7798" spans="33:33">
      <c r="AG7798" s="59"/>
    </row>
    <row r="7799" spans="33:33">
      <c r="AG7799" s="59"/>
    </row>
    <row r="7800" spans="33:33">
      <c r="AG7800" s="59"/>
    </row>
    <row r="7801" spans="33:33">
      <c r="AG7801" s="59"/>
    </row>
    <row r="7802" spans="33:33">
      <c r="AG7802" s="59"/>
    </row>
    <row r="7803" spans="33:33">
      <c r="AG7803" s="59"/>
    </row>
    <row r="7804" spans="33:33">
      <c r="AG7804" s="59"/>
    </row>
    <row r="7805" spans="33:33">
      <c r="AG7805" s="59"/>
    </row>
    <row r="7806" spans="33:33">
      <c r="AG7806" s="59"/>
    </row>
    <row r="7807" spans="33:33">
      <c r="AG7807" s="59"/>
    </row>
    <row r="7808" spans="33:33">
      <c r="AG7808" s="59"/>
    </row>
    <row r="7809" spans="33:33">
      <c r="AG7809" s="59"/>
    </row>
    <row r="7810" spans="33:33">
      <c r="AG7810" s="59"/>
    </row>
    <row r="7811" spans="33:33">
      <c r="AG7811" s="59"/>
    </row>
    <row r="7812" spans="33:33">
      <c r="AG7812" s="59"/>
    </row>
    <row r="7813" spans="33:33">
      <c r="AG7813" s="59"/>
    </row>
    <row r="7814" spans="33:33">
      <c r="AG7814" s="59"/>
    </row>
    <row r="7815" spans="33:33">
      <c r="AG7815" s="59"/>
    </row>
    <row r="7816" spans="33:33">
      <c r="AG7816" s="59"/>
    </row>
    <row r="7817" spans="33:33">
      <c r="AG7817" s="59"/>
    </row>
    <row r="7818" spans="33:33">
      <c r="AG7818" s="59"/>
    </row>
    <row r="7819" spans="33:33">
      <c r="AG7819" s="59"/>
    </row>
    <row r="7820" spans="33:33">
      <c r="AG7820" s="59"/>
    </row>
    <row r="7821" spans="33:33">
      <c r="AG7821" s="59"/>
    </row>
    <row r="7822" spans="33:33">
      <c r="AG7822" s="59"/>
    </row>
    <row r="7823" spans="33:33">
      <c r="AG7823" s="59"/>
    </row>
    <row r="7824" spans="33:33">
      <c r="AG7824" s="59"/>
    </row>
    <row r="7825" spans="33:33">
      <c r="AG7825" s="59"/>
    </row>
    <row r="7826" spans="33:33">
      <c r="AG7826" s="59"/>
    </row>
    <row r="7827" spans="33:33">
      <c r="AG7827" s="59"/>
    </row>
    <row r="7828" spans="33:33">
      <c r="AG7828" s="59"/>
    </row>
    <row r="7829" spans="33:33">
      <c r="AG7829" s="59"/>
    </row>
    <row r="7830" spans="33:33">
      <c r="AG7830" s="59"/>
    </row>
    <row r="7831" spans="33:33">
      <c r="AG7831" s="59"/>
    </row>
    <row r="7832" spans="33:33">
      <c r="AG7832" s="59"/>
    </row>
    <row r="7833" spans="33:33">
      <c r="AG7833" s="59"/>
    </row>
    <row r="7834" spans="33:33">
      <c r="AG7834" s="59"/>
    </row>
    <row r="7835" spans="33:33">
      <c r="AG7835" s="59"/>
    </row>
    <row r="7836" spans="33:33">
      <c r="AG7836" s="59"/>
    </row>
    <row r="7837" spans="33:33">
      <c r="AG7837" s="59"/>
    </row>
    <row r="7838" spans="33:33">
      <c r="AG7838" s="59"/>
    </row>
    <row r="7839" spans="33:33">
      <c r="AG7839" s="59"/>
    </row>
    <row r="7840" spans="33:33">
      <c r="AG7840" s="59"/>
    </row>
    <row r="7841" spans="33:33">
      <c r="AG7841" s="59"/>
    </row>
    <row r="7842" spans="33:33">
      <c r="AG7842" s="59"/>
    </row>
    <row r="7843" spans="33:33">
      <c r="AG7843" s="59"/>
    </row>
    <row r="7844" spans="33:33">
      <c r="AG7844" s="59"/>
    </row>
    <row r="7845" spans="33:33">
      <c r="AG7845" s="59"/>
    </row>
    <row r="7846" spans="33:33">
      <c r="AG7846" s="59"/>
    </row>
    <row r="7847" spans="33:33">
      <c r="AG7847" s="59"/>
    </row>
    <row r="7848" spans="33:33">
      <c r="AG7848" s="59"/>
    </row>
    <row r="7849" spans="33:33">
      <c r="AG7849" s="59"/>
    </row>
    <row r="7850" spans="33:33">
      <c r="AG7850" s="59"/>
    </row>
    <row r="7851" spans="33:33">
      <c r="AG7851" s="59"/>
    </row>
    <row r="7852" spans="33:33">
      <c r="AG7852" s="59"/>
    </row>
    <row r="7853" spans="33:33">
      <c r="AG7853" s="59"/>
    </row>
    <row r="7854" spans="33:33">
      <c r="AG7854" s="59"/>
    </row>
    <row r="7855" spans="33:33">
      <c r="AG7855" s="59"/>
    </row>
    <row r="7856" spans="33:33">
      <c r="AG7856" s="59"/>
    </row>
    <row r="7857" spans="33:33">
      <c r="AG7857" s="59"/>
    </row>
    <row r="7858" spans="33:33">
      <c r="AG7858" s="59"/>
    </row>
    <row r="7859" spans="33:33">
      <c r="AG7859" s="59"/>
    </row>
    <row r="7860" spans="33:33">
      <c r="AG7860" s="59"/>
    </row>
    <row r="7861" spans="33:33">
      <c r="AG7861" s="59"/>
    </row>
    <row r="7862" spans="33:33">
      <c r="AG7862" s="59"/>
    </row>
    <row r="7863" spans="33:33">
      <c r="AG7863" s="59"/>
    </row>
    <row r="7864" spans="33:33">
      <c r="AG7864" s="59"/>
    </row>
    <row r="7865" spans="33:33">
      <c r="AG7865" s="59"/>
    </row>
    <row r="7866" spans="33:33">
      <c r="AG7866" s="59"/>
    </row>
    <row r="7867" spans="33:33">
      <c r="AG7867" s="59"/>
    </row>
    <row r="7868" spans="33:33">
      <c r="AG7868" s="59"/>
    </row>
    <row r="7869" spans="33:33">
      <c r="AG7869" s="59"/>
    </row>
    <row r="7870" spans="33:33">
      <c r="AG7870" s="59"/>
    </row>
    <row r="7871" spans="33:33">
      <c r="AG7871" s="59"/>
    </row>
    <row r="7872" spans="33:33">
      <c r="AG7872" s="59"/>
    </row>
    <row r="7873" spans="33:33">
      <c r="AG7873" s="59"/>
    </row>
    <row r="7874" spans="33:33">
      <c r="AG7874" s="59"/>
    </row>
    <row r="7875" spans="33:33">
      <c r="AG7875" s="59"/>
    </row>
    <row r="7876" spans="33:33">
      <c r="AG7876" s="59"/>
    </row>
    <row r="7877" spans="33:33">
      <c r="AG7877" s="59"/>
    </row>
    <row r="7878" spans="33:33">
      <c r="AG7878" s="59"/>
    </row>
    <row r="7879" spans="33:33">
      <c r="AG7879" s="59"/>
    </row>
    <row r="7880" spans="33:33">
      <c r="AG7880" s="59"/>
    </row>
    <row r="7881" spans="33:33">
      <c r="AG7881" s="59"/>
    </row>
    <row r="7882" spans="33:33">
      <c r="AG7882" s="59"/>
    </row>
    <row r="7883" spans="33:33">
      <c r="AG7883" s="59"/>
    </row>
    <row r="7884" spans="33:33">
      <c r="AG7884" s="59"/>
    </row>
    <row r="7885" spans="33:33">
      <c r="AG7885" s="59"/>
    </row>
    <row r="7886" spans="33:33">
      <c r="AG7886" s="59"/>
    </row>
    <row r="7887" spans="33:33">
      <c r="AG7887" s="59"/>
    </row>
    <row r="7888" spans="33:33">
      <c r="AG7888" s="59"/>
    </row>
    <row r="7889" spans="33:33">
      <c r="AG7889" s="59"/>
    </row>
    <row r="7890" spans="33:33">
      <c r="AG7890" s="59"/>
    </row>
    <row r="7891" spans="33:33">
      <c r="AG7891" s="59"/>
    </row>
    <row r="7892" spans="33:33">
      <c r="AG7892" s="59"/>
    </row>
    <row r="7893" spans="33:33">
      <c r="AG7893" s="59"/>
    </row>
    <row r="7894" spans="33:33">
      <c r="AG7894" s="59"/>
    </row>
    <row r="7895" spans="33:33">
      <c r="AG7895" s="59"/>
    </row>
    <row r="7896" spans="33:33">
      <c r="AG7896" s="59"/>
    </row>
    <row r="7897" spans="33:33">
      <c r="AG7897" s="59"/>
    </row>
    <row r="7898" spans="33:33">
      <c r="AG7898" s="59"/>
    </row>
    <row r="7899" spans="33:33">
      <c r="AG7899" s="59"/>
    </row>
    <row r="7900" spans="33:33">
      <c r="AG7900" s="59"/>
    </row>
    <row r="7901" spans="33:33">
      <c r="AG7901" s="59"/>
    </row>
    <row r="7902" spans="33:33">
      <c r="AG7902" s="59"/>
    </row>
    <row r="7903" spans="33:33">
      <c r="AG7903" s="59"/>
    </row>
    <row r="7904" spans="33:33">
      <c r="AG7904" s="59"/>
    </row>
    <row r="7905" spans="33:33">
      <c r="AG7905" s="59"/>
    </row>
    <row r="7906" spans="33:33">
      <c r="AG7906" s="59"/>
    </row>
    <row r="7907" spans="33:33">
      <c r="AG7907" s="59"/>
    </row>
    <row r="7908" spans="33:33">
      <c r="AG7908" s="59"/>
    </row>
    <row r="7909" spans="33:33">
      <c r="AG7909" s="59"/>
    </row>
    <row r="7910" spans="33:33">
      <c r="AG7910" s="59"/>
    </row>
    <row r="7911" spans="33:33">
      <c r="AG7911" s="59"/>
    </row>
    <row r="7912" spans="33:33">
      <c r="AG7912" s="59"/>
    </row>
    <row r="7913" spans="33:33">
      <c r="AG7913" s="59"/>
    </row>
    <row r="7914" spans="33:33">
      <c r="AG7914" s="59"/>
    </row>
    <row r="7915" spans="33:33">
      <c r="AG7915" s="59"/>
    </row>
    <row r="7916" spans="33:33">
      <c r="AG7916" s="59"/>
    </row>
    <row r="7917" spans="33:33">
      <c r="AG7917" s="59"/>
    </row>
    <row r="7918" spans="33:33">
      <c r="AG7918" s="59"/>
    </row>
    <row r="7919" spans="33:33">
      <c r="AG7919" s="59"/>
    </row>
    <row r="7920" spans="33:33">
      <c r="AG7920" s="59"/>
    </row>
    <row r="7921" spans="33:33">
      <c r="AG7921" s="59"/>
    </row>
    <row r="7922" spans="33:33">
      <c r="AG7922" s="59"/>
    </row>
    <row r="7923" spans="33:33">
      <c r="AG7923" s="59"/>
    </row>
    <row r="7924" spans="33:33">
      <c r="AG7924" s="59"/>
    </row>
    <row r="7925" spans="33:33">
      <c r="AG7925" s="59"/>
    </row>
    <row r="7926" spans="33:33">
      <c r="AG7926" s="59"/>
    </row>
    <row r="7927" spans="33:33">
      <c r="AG7927" s="59"/>
    </row>
    <row r="7928" spans="33:33">
      <c r="AG7928" s="59"/>
    </row>
    <row r="7929" spans="33:33">
      <c r="AG7929" s="59"/>
    </row>
    <row r="7930" spans="33:33">
      <c r="AG7930" s="59"/>
    </row>
    <row r="7931" spans="33:33">
      <c r="AG7931" s="59"/>
    </row>
    <row r="7932" spans="33:33">
      <c r="AG7932" s="59"/>
    </row>
    <row r="7933" spans="33:33">
      <c r="AG7933" s="59"/>
    </row>
    <row r="7934" spans="33:33">
      <c r="AG7934" s="59"/>
    </row>
    <row r="7935" spans="33:33">
      <c r="AG7935" s="59"/>
    </row>
    <row r="7936" spans="33:33">
      <c r="AG7936" s="59"/>
    </row>
    <row r="7937" spans="33:33">
      <c r="AG7937" s="59"/>
    </row>
    <row r="7938" spans="33:33">
      <c r="AG7938" s="59"/>
    </row>
    <row r="7939" spans="33:33">
      <c r="AG7939" s="59"/>
    </row>
    <row r="7940" spans="33:33">
      <c r="AG7940" s="59"/>
    </row>
    <row r="7941" spans="33:33">
      <c r="AG7941" s="59"/>
    </row>
    <row r="7942" spans="33:33">
      <c r="AG7942" s="59"/>
    </row>
    <row r="7943" spans="33:33">
      <c r="AG7943" s="59"/>
    </row>
    <row r="7944" spans="33:33">
      <c r="AG7944" s="59"/>
    </row>
    <row r="7945" spans="33:33">
      <c r="AG7945" s="59"/>
    </row>
    <row r="7946" spans="33:33">
      <c r="AG7946" s="59"/>
    </row>
    <row r="7947" spans="33:33">
      <c r="AG7947" s="59"/>
    </row>
    <row r="7948" spans="33:33">
      <c r="AG7948" s="59"/>
    </row>
    <row r="7949" spans="33:33">
      <c r="AG7949" s="59"/>
    </row>
    <row r="7950" spans="33:33">
      <c r="AG7950" s="59"/>
    </row>
    <row r="7951" spans="33:33">
      <c r="AG7951" s="59"/>
    </row>
    <row r="7952" spans="33:33">
      <c r="AG7952" s="59"/>
    </row>
    <row r="7953" spans="33:33">
      <c r="AG7953" s="59"/>
    </row>
    <row r="7954" spans="33:33">
      <c r="AG7954" s="59"/>
    </row>
    <row r="7955" spans="33:33">
      <c r="AG7955" s="59"/>
    </row>
    <row r="7956" spans="33:33">
      <c r="AG7956" s="59"/>
    </row>
    <row r="7957" spans="33:33">
      <c r="AG7957" s="59"/>
    </row>
    <row r="7958" spans="33:33">
      <c r="AG7958" s="59"/>
    </row>
    <row r="7959" spans="33:33">
      <c r="AG7959" s="59"/>
    </row>
    <row r="7960" spans="33:33">
      <c r="AG7960" s="59"/>
    </row>
    <row r="7961" spans="33:33">
      <c r="AG7961" s="59"/>
    </row>
    <row r="7962" spans="33:33">
      <c r="AG7962" s="59"/>
    </row>
    <row r="7963" spans="33:33">
      <c r="AG7963" s="59"/>
    </row>
    <row r="7964" spans="33:33">
      <c r="AG7964" s="59"/>
    </row>
    <row r="7965" spans="33:33">
      <c r="AG7965" s="59"/>
    </row>
    <row r="7966" spans="33:33">
      <c r="AG7966" s="59"/>
    </row>
    <row r="7967" spans="33:33">
      <c r="AG7967" s="59"/>
    </row>
    <row r="7968" spans="33:33">
      <c r="AG7968" s="59"/>
    </row>
    <row r="7969" spans="33:33">
      <c r="AG7969" s="59"/>
    </row>
    <row r="7970" spans="33:33">
      <c r="AG7970" s="59"/>
    </row>
    <row r="7971" spans="33:33">
      <c r="AG7971" s="59"/>
    </row>
    <row r="7972" spans="33:33">
      <c r="AG7972" s="59"/>
    </row>
    <row r="7973" spans="33:33">
      <c r="AG7973" s="59"/>
    </row>
    <row r="7974" spans="33:33">
      <c r="AG7974" s="59"/>
    </row>
    <row r="7975" spans="33:33">
      <c r="AG7975" s="59"/>
    </row>
    <row r="7976" spans="33:33">
      <c r="AG7976" s="59"/>
    </row>
    <row r="7977" spans="33:33">
      <c r="AG7977" s="59"/>
    </row>
    <row r="7978" spans="33:33">
      <c r="AG7978" s="59"/>
    </row>
    <row r="7979" spans="33:33">
      <c r="AG7979" s="59"/>
    </row>
    <row r="7980" spans="33:33">
      <c r="AG7980" s="59"/>
    </row>
    <row r="7981" spans="33:33">
      <c r="AG7981" s="59"/>
    </row>
    <row r="7982" spans="33:33">
      <c r="AG7982" s="59"/>
    </row>
    <row r="7983" spans="33:33">
      <c r="AG7983" s="59"/>
    </row>
    <row r="7984" spans="33:33">
      <c r="AG7984" s="59"/>
    </row>
    <row r="7985" spans="33:33">
      <c r="AG7985" s="59"/>
    </row>
    <row r="7986" spans="33:33">
      <c r="AG7986" s="59"/>
    </row>
    <row r="7987" spans="33:33">
      <c r="AG7987" s="59"/>
    </row>
    <row r="7988" spans="33:33">
      <c r="AG7988" s="59"/>
    </row>
    <row r="7989" spans="33:33">
      <c r="AG7989" s="59"/>
    </row>
    <row r="7990" spans="33:33">
      <c r="AG7990" s="59"/>
    </row>
    <row r="7991" spans="33:33">
      <c r="AG7991" s="59"/>
    </row>
    <row r="7992" spans="33:33">
      <c r="AG7992" s="59"/>
    </row>
    <row r="7993" spans="33:33">
      <c r="AG7993" s="59"/>
    </row>
    <row r="7994" spans="33:33">
      <c r="AG7994" s="59"/>
    </row>
    <row r="7995" spans="33:33">
      <c r="AG7995" s="59"/>
    </row>
    <row r="7996" spans="33:33">
      <c r="AG7996" s="59"/>
    </row>
    <row r="7997" spans="33:33">
      <c r="AG7997" s="59"/>
    </row>
    <row r="7998" spans="33:33">
      <c r="AG7998" s="59"/>
    </row>
    <row r="7999" spans="33:33">
      <c r="AG7999" s="59"/>
    </row>
    <row r="8000" spans="33:33">
      <c r="AG8000" s="59"/>
    </row>
    <row r="8001" spans="33:33">
      <c r="AG8001" s="59"/>
    </row>
    <row r="8002" spans="33:33">
      <c r="AG8002" s="59"/>
    </row>
    <row r="8003" spans="33:33">
      <c r="AG8003" s="59"/>
    </row>
    <row r="8004" spans="33:33">
      <c r="AG8004" s="59"/>
    </row>
    <row r="8005" spans="33:33">
      <c r="AG8005" s="59"/>
    </row>
    <row r="8006" spans="33:33">
      <c r="AG8006" s="59"/>
    </row>
    <row r="8007" spans="33:33">
      <c r="AG8007" s="59"/>
    </row>
    <row r="8008" spans="33:33">
      <c r="AG8008" s="59"/>
    </row>
    <row r="8009" spans="33:33">
      <c r="AG8009" s="59"/>
    </row>
    <row r="8010" spans="33:33">
      <c r="AG8010" s="59"/>
    </row>
    <row r="8011" spans="33:33">
      <c r="AG8011" s="59"/>
    </row>
    <row r="8012" spans="33:33">
      <c r="AG8012" s="59"/>
    </row>
    <row r="8013" spans="33:33">
      <c r="AG8013" s="59"/>
    </row>
    <row r="8014" spans="33:33">
      <c r="AG8014" s="59"/>
    </row>
    <row r="8015" spans="33:33">
      <c r="AG8015" s="59"/>
    </row>
    <row r="8016" spans="33:33">
      <c r="AG8016" s="59"/>
    </row>
    <row r="8017" spans="33:33">
      <c r="AG8017" s="59"/>
    </row>
    <row r="8018" spans="33:33">
      <c r="AG8018" s="59"/>
    </row>
    <row r="8019" spans="33:33">
      <c r="AG8019" s="59"/>
    </row>
    <row r="8020" spans="33:33">
      <c r="AG8020" s="59"/>
    </row>
    <row r="8021" spans="33:33">
      <c r="AG8021" s="59"/>
    </row>
    <row r="8022" spans="33:33">
      <c r="AG8022" s="59"/>
    </row>
    <row r="8023" spans="33:33">
      <c r="AG8023" s="59"/>
    </row>
    <row r="8024" spans="33:33">
      <c r="AG8024" s="59"/>
    </row>
    <row r="8025" spans="33:33">
      <c r="AG8025" s="59"/>
    </row>
    <row r="8026" spans="33:33">
      <c r="AG8026" s="59"/>
    </row>
    <row r="8027" spans="33:33">
      <c r="AG8027" s="59"/>
    </row>
    <row r="8028" spans="33:33">
      <c r="AG8028" s="59"/>
    </row>
    <row r="8029" spans="33:33">
      <c r="AG8029" s="59"/>
    </row>
    <row r="8030" spans="33:33">
      <c r="AG8030" s="59"/>
    </row>
    <row r="8031" spans="33:33">
      <c r="AG8031" s="59"/>
    </row>
    <row r="8032" spans="33:33">
      <c r="AG8032" s="59"/>
    </row>
    <row r="8033" spans="33:33">
      <c r="AG8033" s="59"/>
    </row>
    <row r="8034" spans="33:33">
      <c r="AG8034" s="59"/>
    </row>
    <row r="8035" spans="33:33">
      <c r="AG8035" s="59"/>
    </row>
    <row r="8036" spans="33:33">
      <c r="AG8036" s="59"/>
    </row>
    <row r="8037" spans="33:33">
      <c r="AG8037" s="59"/>
    </row>
    <row r="8038" spans="33:33">
      <c r="AG8038" s="59"/>
    </row>
    <row r="8039" spans="33:33">
      <c r="AG8039" s="59"/>
    </row>
    <row r="8040" spans="33:33">
      <c r="AG8040" s="59"/>
    </row>
    <row r="8041" spans="33:33">
      <c r="AG8041" s="59"/>
    </row>
    <row r="8042" spans="33:33">
      <c r="AG8042" s="59"/>
    </row>
    <row r="8043" spans="33:33">
      <c r="AG8043" s="59"/>
    </row>
    <row r="8044" spans="33:33">
      <c r="AG8044" s="59"/>
    </row>
    <row r="8045" spans="33:33">
      <c r="AG8045" s="59"/>
    </row>
    <row r="8046" spans="33:33">
      <c r="AG8046" s="59"/>
    </row>
    <row r="8047" spans="33:33">
      <c r="AG8047" s="59"/>
    </row>
    <row r="8048" spans="33:33">
      <c r="AG8048" s="59"/>
    </row>
    <row r="8049" spans="33:33">
      <c r="AG8049" s="59"/>
    </row>
    <row r="8050" spans="33:33">
      <c r="AG8050" s="59"/>
    </row>
    <row r="8051" spans="33:33">
      <c r="AG8051" s="59"/>
    </row>
    <row r="8052" spans="33:33">
      <c r="AG8052" s="59"/>
    </row>
    <row r="8053" spans="33:33">
      <c r="AG8053" s="59"/>
    </row>
    <row r="8054" spans="33:33">
      <c r="AG8054" s="59"/>
    </row>
    <row r="8055" spans="33:33">
      <c r="AG8055" s="59"/>
    </row>
    <row r="8056" spans="33:33">
      <c r="AG8056" s="59"/>
    </row>
    <row r="8057" spans="33:33">
      <c r="AG8057" s="59"/>
    </row>
    <row r="8058" spans="33:33">
      <c r="AG8058" s="59"/>
    </row>
    <row r="8059" spans="33:33">
      <c r="AG8059" s="59"/>
    </row>
    <row r="8060" spans="33:33">
      <c r="AG8060" s="59"/>
    </row>
    <row r="8061" spans="33:33">
      <c r="AG8061" s="59"/>
    </row>
    <row r="8062" spans="33:33">
      <c r="AG8062" s="59"/>
    </row>
    <row r="8063" spans="33:33">
      <c r="AG8063" s="59"/>
    </row>
    <row r="8064" spans="33:33">
      <c r="AG8064" s="59"/>
    </row>
    <row r="8065" spans="33:33">
      <c r="AG8065" s="59"/>
    </row>
    <row r="8066" spans="33:33">
      <c r="AG8066" s="59"/>
    </row>
    <row r="8067" spans="33:33">
      <c r="AG8067" s="59"/>
    </row>
    <row r="8068" spans="33:33">
      <c r="AG8068" s="59"/>
    </row>
    <row r="8069" spans="33:33">
      <c r="AG8069" s="59"/>
    </row>
    <row r="8070" spans="33:33">
      <c r="AG8070" s="59"/>
    </row>
    <row r="8071" spans="33:33">
      <c r="AG8071" s="59"/>
    </row>
    <row r="8072" spans="33:33">
      <c r="AG8072" s="59"/>
    </row>
    <row r="8073" spans="33:33">
      <c r="AG8073" s="59"/>
    </row>
    <row r="8074" spans="33:33">
      <c r="AG8074" s="59"/>
    </row>
    <row r="8075" spans="33:33">
      <c r="AG8075" s="59"/>
    </row>
    <row r="8076" spans="33:33">
      <c r="AG8076" s="59"/>
    </row>
    <row r="8077" spans="33:33">
      <c r="AG8077" s="59"/>
    </row>
    <row r="8078" spans="33:33">
      <c r="AG8078" s="59"/>
    </row>
    <row r="8079" spans="33:33">
      <c r="AG8079" s="59"/>
    </row>
    <row r="8080" spans="33:33">
      <c r="AG8080" s="59"/>
    </row>
    <row r="8081" spans="33:33">
      <c r="AG8081" s="59"/>
    </row>
    <row r="8082" spans="33:33">
      <c r="AG8082" s="59"/>
    </row>
    <row r="8083" spans="33:33">
      <c r="AG8083" s="59"/>
    </row>
    <row r="8084" spans="33:33">
      <c r="AG8084" s="59"/>
    </row>
    <row r="8085" spans="33:33">
      <c r="AG8085" s="59"/>
    </row>
    <row r="8086" spans="33:33">
      <c r="AG8086" s="59"/>
    </row>
    <row r="8087" spans="33:33">
      <c r="AG8087" s="59"/>
    </row>
    <row r="8088" spans="33:33">
      <c r="AG8088" s="59"/>
    </row>
    <row r="8089" spans="33:33">
      <c r="AG8089" s="59"/>
    </row>
    <row r="8090" spans="33:33">
      <c r="AG8090" s="59"/>
    </row>
    <row r="8091" spans="33:33">
      <c r="AG8091" s="59"/>
    </row>
    <row r="8092" spans="33:33">
      <c r="AG8092" s="59"/>
    </row>
    <row r="8093" spans="33:33">
      <c r="AG8093" s="59"/>
    </row>
    <row r="8094" spans="33:33">
      <c r="AG8094" s="59"/>
    </row>
    <row r="8095" spans="33:33">
      <c r="AG8095" s="59"/>
    </row>
    <row r="8096" spans="33:33">
      <c r="AG8096" s="59"/>
    </row>
    <row r="8097" spans="33:33">
      <c r="AG8097" s="59"/>
    </row>
    <row r="8098" spans="33:33">
      <c r="AG8098" s="59"/>
    </row>
    <row r="8099" spans="33:33">
      <c r="AG8099" s="59"/>
    </row>
    <row r="8100" spans="33:33">
      <c r="AG8100" s="59"/>
    </row>
    <row r="8101" spans="33:33">
      <c r="AG8101" s="59"/>
    </row>
    <row r="8102" spans="33:33">
      <c r="AG8102" s="59"/>
    </row>
    <row r="8103" spans="33:33">
      <c r="AG8103" s="59"/>
    </row>
    <row r="8104" spans="33:33">
      <c r="AG8104" s="59"/>
    </row>
    <row r="8105" spans="33:33">
      <c r="AG8105" s="59"/>
    </row>
    <row r="8106" spans="33:33">
      <c r="AG8106" s="59"/>
    </row>
    <row r="8107" spans="33:33">
      <c r="AG8107" s="59"/>
    </row>
    <row r="8108" spans="33:33">
      <c r="AG8108" s="59"/>
    </row>
    <row r="8109" spans="33:33">
      <c r="AG8109" s="59"/>
    </row>
    <row r="8110" spans="33:33">
      <c r="AG8110" s="59"/>
    </row>
    <row r="8111" spans="33:33">
      <c r="AG8111" s="59"/>
    </row>
    <row r="8112" spans="33:33">
      <c r="AG8112" s="59"/>
    </row>
    <row r="8113" spans="33:33">
      <c r="AG8113" s="59"/>
    </row>
    <row r="8114" spans="33:33">
      <c r="AG8114" s="59"/>
    </row>
    <row r="8115" spans="33:33">
      <c r="AG8115" s="59"/>
    </row>
    <row r="8116" spans="33:33">
      <c r="AG8116" s="59"/>
    </row>
    <row r="8117" spans="33:33">
      <c r="AG8117" s="59"/>
    </row>
    <row r="8118" spans="33:33">
      <c r="AG8118" s="59"/>
    </row>
    <row r="8119" spans="33:33">
      <c r="AG8119" s="59"/>
    </row>
    <row r="8120" spans="33:33">
      <c r="AG8120" s="59"/>
    </row>
    <row r="8121" spans="33:33">
      <c r="AG8121" s="59"/>
    </row>
    <row r="8122" spans="33:33">
      <c r="AG8122" s="59"/>
    </row>
    <row r="8123" spans="33:33">
      <c r="AG8123" s="59"/>
    </row>
    <row r="8124" spans="33:33">
      <c r="AG8124" s="59"/>
    </row>
    <row r="8125" spans="33:33">
      <c r="AG8125" s="59"/>
    </row>
    <row r="8126" spans="33:33">
      <c r="AG8126" s="59"/>
    </row>
    <row r="8127" spans="33:33">
      <c r="AG8127" s="59"/>
    </row>
    <row r="8128" spans="33:33">
      <c r="AG8128" s="59"/>
    </row>
    <row r="8129" spans="33:33">
      <c r="AG8129" s="59"/>
    </row>
    <row r="8130" spans="33:33">
      <c r="AG8130" s="59"/>
    </row>
    <row r="8131" spans="33:33">
      <c r="AG8131" s="59"/>
    </row>
    <row r="8132" spans="33:33">
      <c r="AG8132" s="59"/>
    </row>
    <row r="8133" spans="33:33">
      <c r="AG8133" s="59"/>
    </row>
    <row r="8134" spans="33:33">
      <c r="AG8134" s="59"/>
    </row>
    <row r="8135" spans="33:33">
      <c r="AG8135" s="59"/>
    </row>
    <row r="8136" spans="33:33">
      <c r="AG8136" s="59"/>
    </row>
    <row r="8137" spans="33:33">
      <c r="AG8137" s="59"/>
    </row>
    <row r="8138" spans="33:33">
      <c r="AG8138" s="59"/>
    </row>
    <row r="8139" spans="33:33">
      <c r="AG8139" s="59"/>
    </row>
    <row r="8140" spans="33:33">
      <c r="AG8140" s="59"/>
    </row>
    <row r="8141" spans="33:33">
      <c r="AG8141" s="59"/>
    </row>
    <row r="8142" spans="33:33">
      <c r="AG8142" s="59"/>
    </row>
    <row r="8143" spans="33:33">
      <c r="AG8143" s="59"/>
    </row>
    <row r="8144" spans="33:33">
      <c r="AG8144" s="59"/>
    </row>
    <row r="8145" spans="33:33">
      <c r="AG8145" s="59"/>
    </row>
    <row r="8146" spans="33:33">
      <c r="AG8146" s="59"/>
    </row>
    <row r="8147" spans="33:33">
      <c r="AG8147" s="59"/>
    </row>
    <row r="8148" spans="33:33">
      <c r="AG8148" s="59"/>
    </row>
    <row r="8149" spans="33:33">
      <c r="AG8149" s="59"/>
    </row>
    <row r="8150" spans="33:33">
      <c r="AG8150" s="59"/>
    </row>
    <row r="8151" spans="33:33">
      <c r="AG8151" s="59"/>
    </row>
    <row r="8152" spans="33:33">
      <c r="AG8152" s="59"/>
    </row>
    <row r="8153" spans="33:33">
      <c r="AG8153" s="59"/>
    </row>
    <row r="8154" spans="33:33">
      <c r="AG8154" s="59"/>
    </row>
    <row r="8155" spans="33:33">
      <c r="AG8155" s="59"/>
    </row>
    <row r="8156" spans="33:33">
      <c r="AG8156" s="59"/>
    </row>
    <row r="8157" spans="33:33">
      <c r="AG8157" s="59"/>
    </row>
    <row r="8158" spans="33:33">
      <c r="AG8158" s="59"/>
    </row>
    <row r="8159" spans="33:33">
      <c r="AG8159" s="59"/>
    </row>
    <row r="8160" spans="33:33">
      <c r="AG8160" s="59"/>
    </row>
    <row r="8161" spans="33:33">
      <c r="AG8161" s="59"/>
    </row>
    <row r="8162" spans="33:33">
      <c r="AG8162" s="59"/>
    </row>
    <row r="8163" spans="33:33">
      <c r="AG8163" s="59"/>
    </row>
    <row r="8164" spans="33:33">
      <c r="AG8164" s="59"/>
    </row>
    <row r="8165" spans="33:33">
      <c r="AG8165" s="59"/>
    </row>
    <row r="8166" spans="33:33">
      <c r="AG8166" s="59"/>
    </row>
    <row r="8167" spans="33:33">
      <c r="AG8167" s="59"/>
    </row>
    <row r="8168" spans="33:33">
      <c r="AG8168" s="59"/>
    </row>
    <row r="8169" spans="33:33">
      <c r="AG8169" s="59"/>
    </row>
    <row r="8170" spans="33:33">
      <c r="AG8170" s="59"/>
    </row>
    <row r="8171" spans="33:33">
      <c r="AG8171" s="59"/>
    </row>
    <row r="8172" spans="33:33">
      <c r="AG8172" s="59"/>
    </row>
    <row r="8173" spans="33:33">
      <c r="AG8173" s="59"/>
    </row>
    <row r="8174" spans="33:33">
      <c r="AG8174" s="59"/>
    </row>
    <row r="8175" spans="33:33">
      <c r="AG8175" s="59"/>
    </row>
    <row r="8176" spans="33:33">
      <c r="AG8176" s="59"/>
    </row>
    <row r="8177" spans="33:33">
      <c r="AG8177" s="59"/>
    </row>
    <row r="8178" spans="33:33">
      <c r="AG8178" s="59"/>
    </row>
    <row r="8179" spans="33:33">
      <c r="AG8179" s="59"/>
    </row>
    <row r="8180" spans="33:33">
      <c r="AG8180" s="59"/>
    </row>
    <row r="8181" spans="33:33">
      <c r="AG8181" s="59"/>
    </row>
    <row r="8182" spans="33:33">
      <c r="AG8182" s="59"/>
    </row>
    <row r="8183" spans="33:33">
      <c r="AG8183" s="59"/>
    </row>
    <row r="8184" spans="33:33">
      <c r="AG8184" s="59"/>
    </row>
    <row r="8185" spans="33:33">
      <c r="AG8185" s="59"/>
    </row>
    <row r="8186" spans="33:33">
      <c r="AG8186" s="59"/>
    </row>
    <row r="8187" spans="33:33">
      <c r="AG8187" s="59"/>
    </row>
    <row r="8188" spans="33:33">
      <c r="AG8188" s="59"/>
    </row>
    <row r="8189" spans="33:33">
      <c r="AG8189" s="59"/>
    </row>
    <row r="8190" spans="33:33">
      <c r="AG8190" s="59"/>
    </row>
    <row r="8191" spans="33:33">
      <c r="AG8191" s="59"/>
    </row>
    <row r="8192" spans="33:33">
      <c r="AG8192" s="59"/>
    </row>
    <row r="8193" spans="33:33">
      <c r="AG8193" s="59"/>
    </row>
    <row r="8194" spans="33:33">
      <c r="AG8194" s="59"/>
    </row>
    <row r="8195" spans="33:33">
      <c r="AG8195" s="59"/>
    </row>
    <row r="8196" spans="33:33">
      <c r="AG8196" s="59"/>
    </row>
    <row r="8197" spans="33:33">
      <c r="AG8197" s="59"/>
    </row>
    <row r="8198" spans="33:33">
      <c r="AG8198" s="59"/>
    </row>
    <row r="8199" spans="33:33">
      <c r="AG8199" s="59"/>
    </row>
    <row r="8200" spans="33:33">
      <c r="AG8200" s="59"/>
    </row>
    <row r="8201" spans="33:33">
      <c r="AG8201" s="59"/>
    </row>
    <row r="8202" spans="33:33">
      <c r="AG8202" s="59"/>
    </row>
    <row r="8203" spans="33:33">
      <c r="AG8203" s="59"/>
    </row>
    <row r="8204" spans="33:33">
      <c r="AG8204" s="59"/>
    </row>
    <row r="8205" spans="33:33">
      <c r="AG8205" s="59"/>
    </row>
    <row r="8206" spans="33:33">
      <c r="AG8206" s="59"/>
    </row>
    <row r="8207" spans="33:33">
      <c r="AG8207" s="59"/>
    </row>
    <row r="8208" spans="33:33">
      <c r="AG8208" s="59"/>
    </row>
    <row r="8209" spans="33:33">
      <c r="AG8209" s="59"/>
    </row>
    <row r="8210" spans="33:33">
      <c r="AG8210" s="59"/>
    </row>
    <row r="8211" spans="33:33">
      <c r="AG8211" s="59"/>
    </row>
    <row r="8212" spans="33:33">
      <c r="AG8212" s="59"/>
    </row>
    <row r="8213" spans="33:33">
      <c r="AG8213" s="59"/>
    </row>
    <row r="8214" spans="33:33">
      <c r="AG8214" s="59"/>
    </row>
    <row r="8215" spans="33:33">
      <c r="AG8215" s="59"/>
    </row>
    <row r="8216" spans="33:33">
      <c r="AG8216" s="59"/>
    </row>
    <row r="8217" spans="33:33">
      <c r="AG8217" s="59"/>
    </row>
    <row r="8218" spans="33:33">
      <c r="AG8218" s="59"/>
    </row>
    <row r="8219" spans="33:33">
      <c r="AG8219" s="59"/>
    </row>
    <row r="8220" spans="33:33">
      <c r="AG8220" s="59"/>
    </row>
    <row r="8221" spans="33:33">
      <c r="AG8221" s="59"/>
    </row>
    <row r="8222" spans="33:33">
      <c r="AG8222" s="59"/>
    </row>
    <row r="8223" spans="33:33">
      <c r="AG8223" s="59"/>
    </row>
    <row r="8224" spans="33:33">
      <c r="AG8224" s="59"/>
    </row>
    <row r="8225" spans="33:33">
      <c r="AG8225" s="59"/>
    </row>
    <row r="8226" spans="33:33">
      <c r="AG8226" s="59"/>
    </row>
    <row r="8227" spans="33:33">
      <c r="AG8227" s="59"/>
    </row>
    <row r="8228" spans="33:33">
      <c r="AG8228" s="59"/>
    </row>
    <row r="8229" spans="33:33">
      <c r="AG8229" s="59"/>
    </row>
    <row r="8230" spans="33:33">
      <c r="AG8230" s="59"/>
    </row>
    <row r="8231" spans="33:33">
      <c r="AG8231" s="59"/>
    </row>
    <row r="8232" spans="33:33">
      <c r="AG8232" s="59"/>
    </row>
    <row r="8233" spans="33:33">
      <c r="AG8233" s="59"/>
    </row>
    <row r="8234" spans="33:33">
      <c r="AG8234" s="59"/>
    </row>
    <row r="8235" spans="33:33">
      <c r="AG8235" s="59"/>
    </row>
    <row r="8236" spans="33:33">
      <c r="AG8236" s="59"/>
    </row>
    <row r="8237" spans="33:33">
      <c r="AG8237" s="59"/>
    </row>
    <row r="8238" spans="33:33">
      <c r="AG8238" s="59"/>
    </row>
    <row r="8239" spans="33:33">
      <c r="AG8239" s="59"/>
    </row>
    <row r="8240" spans="33:33">
      <c r="AG8240" s="59"/>
    </row>
    <row r="8241" spans="33:33">
      <c r="AG8241" s="59"/>
    </row>
    <row r="8242" spans="33:33">
      <c r="AG8242" s="59"/>
    </row>
    <row r="8243" spans="33:33">
      <c r="AG8243" s="59"/>
    </row>
    <row r="8244" spans="33:33">
      <c r="AG8244" s="59"/>
    </row>
    <row r="8245" spans="33:33">
      <c r="AG8245" s="59"/>
    </row>
    <row r="8246" spans="33:33">
      <c r="AG8246" s="59"/>
    </row>
    <row r="8247" spans="33:33">
      <c r="AG8247" s="59"/>
    </row>
    <row r="8248" spans="33:33">
      <c r="AG8248" s="59"/>
    </row>
    <row r="8249" spans="33:33">
      <c r="AG8249" s="59"/>
    </row>
    <row r="8250" spans="33:33">
      <c r="AG8250" s="59"/>
    </row>
    <row r="8251" spans="33:33">
      <c r="AG8251" s="59"/>
    </row>
    <row r="8252" spans="33:33">
      <c r="AG8252" s="59"/>
    </row>
    <row r="8253" spans="33:33">
      <c r="AG8253" s="59"/>
    </row>
    <row r="8254" spans="33:33">
      <c r="AG8254" s="59"/>
    </row>
    <row r="8255" spans="33:33">
      <c r="AG8255" s="59"/>
    </row>
    <row r="8256" spans="33:33">
      <c r="AG8256" s="59"/>
    </row>
    <row r="8257" spans="33:33">
      <c r="AG8257" s="59"/>
    </row>
    <row r="8258" spans="33:33">
      <c r="AG8258" s="59"/>
    </row>
    <row r="8259" spans="33:33">
      <c r="AG8259" s="59"/>
    </row>
    <row r="8260" spans="33:33">
      <c r="AG8260" s="59"/>
    </row>
    <row r="8261" spans="33:33">
      <c r="AG8261" s="59"/>
    </row>
    <row r="8262" spans="33:33">
      <c r="AG8262" s="59"/>
    </row>
    <row r="8263" spans="33:33">
      <c r="AG8263" s="59"/>
    </row>
    <row r="8264" spans="33:33">
      <c r="AG8264" s="59"/>
    </row>
    <row r="8265" spans="33:33">
      <c r="AG8265" s="59"/>
    </row>
    <row r="8266" spans="33:33">
      <c r="AG8266" s="59"/>
    </row>
    <row r="8267" spans="33:33">
      <c r="AG8267" s="59"/>
    </row>
    <row r="8268" spans="33:33">
      <c r="AG8268" s="59"/>
    </row>
    <row r="8269" spans="33:33">
      <c r="AG8269" s="59"/>
    </row>
    <row r="8270" spans="33:33">
      <c r="AG8270" s="59"/>
    </row>
    <row r="8271" spans="33:33">
      <c r="AG8271" s="59"/>
    </row>
    <row r="8272" spans="33:33">
      <c r="AG8272" s="59"/>
    </row>
    <row r="8273" spans="33:33">
      <c r="AG8273" s="59"/>
    </row>
    <row r="8274" spans="33:33">
      <c r="AG8274" s="59"/>
    </row>
    <row r="8275" spans="33:33">
      <c r="AG8275" s="59"/>
    </row>
    <row r="8276" spans="33:33">
      <c r="AG8276" s="59"/>
    </row>
    <row r="8277" spans="33:33">
      <c r="AG8277" s="59"/>
    </row>
    <row r="8278" spans="33:33">
      <c r="AG8278" s="59"/>
    </row>
    <row r="8279" spans="33:33">
      <c r="AG8279" s="59"/>
    </row>
    <row r="8280" spans="33:33">
      <c r="AG8280" s="59"/>
    </row>
    <row r="8281" spans="33:33">
      <c r="AG8281" s="59"/>
    </row>
    <row r="8282" spans="33:33">
      <c r="AG8282" s="59"/>
    </row>
    <row r="8283" spans="33:33">
      <c r="AG8283" s="59"/>
    </row>
    <row r="8284" spans="33:33">
      <c r="AG8284" s="59"/>
    </row>
    <row r="8285" spans="33:33">
      <c r="AG8285" s="59"/>
    </row>
    <row r="8286" spans="33:33">
      <c r="AG8286" s="59"/>
    </row>
    <row r="8287" spans="33:33">
      <c r="AG8287" s="59"/>
    </row>
    <row r="8288" spans="33:33">
      <c r="AG8288" s="59"/>
    </row>
    <row r="8289" spans="33:33">
      <c r="AG8289" s="59"/>
    </row>
    <row r="8290" spans="33:33">
      <c r="AG8290" s="59"/>
    </row>
    <row r="8291" spans="33:33">
      <c r="AG8291" s="59"/>
    </row>
    <row r="8292" spans="33:33">
      <c r="AG8292" s="59"/>
    </row>
    <row r="8293" spans="33:33">
      <c r="AG8293" s="59"/>
    </row>
    <row r="8294" spans="33:33">
      <c r="AG8294" s="59"/>
    </row>
    <row r="8295" spans="33:33">
      <c r="AG8295" s="59"/>
    </row>
    <row r="8296" spans="33:33">
      <c r="AG8296" s="59"/>
    </row>
    <row r="8297" spans="33:33">
      <c r="AG8297" s="59"/>
    </row>
    <row r="8298" spans="33:33">
      <c r="AG8298" s="59"/>
    </row>
    <row r="8299" spans="33:33">
      <c r="AG8299" s="59"/>
    </row>
    <row r="8300" spans="33:33">
      <c r="AG8300" s="59"/>
    </row>
    <row r="8301" spans="33:33">
      <c r="AG8301" s="59"/>
    </row>
    <row r="8302" spans="33:33">
      <c r="AG8302" s="59"/>
    </row>
    <row r="8303" spans="33:33">
      <c r="AG8303" s="59"/>
    </row>
    <row r="8304" spans="33:33">
      <c r="AG8304" s="59"/>
    </row>
    <row r="8305" spans="33:33">
      <c r="AG8305" s="59"/>
    </row>
    <row r="8306" spans="33:33">
      <c r="AG8306" s="59"/>
    </row>
    <row r="8307" spans="33:33">
      <c r="AG8307" s="59"/>
    </row>
    <row r="8308" spans="33:33">
      <c r="AG8308" s="59"/>
    </row>
    <row r="8309" spans="33:33">
      <c r="AG8309" s="59"/>
    </row>
    <row r="8310" spans="33:33">
      <c r="AG8310" s="59"/>
    </row>
    <row r="8311" spans="33:33">
      <c r="AG8311" s="59"/>
    </row>
    <row r="8312" spans="33:33">
      <c r="AG8312" s="59"/>
    </row>
    <row r="8313" spans="33:33">
      <c r="AG8313" s="59"/>
    </row>
    <row r="8314" spans="33:33">
      <c r="AG8314" s="59"/>
    </row>
    <row r="8315" spans="33:33">
      <c r="AG8315" s="59"/>
    </row>
    <row r="8316" spans="33:33">
      <c r="AG8316" s="59"/>
    </row>
    <row r="8317" spans="33:33">
      <c r="AG8317" s="59"/>
    </row>
    <row r="8318" spans="33:33">
      <c r="AG8318" s="59"/>
    </row>
    <row r="8319" spans="33:33">
      <c r="AG8319" s="59"/>
    </row>
    <row r="8320" spans="33:33">
      <c r="AG8320" s="59"/>
    </row>
    <row r="8321" spans="33:33">
      <c r="AG8321" s="59"/>
    </row>
    <row r="8322" spans="33:33">
      <c r="AG8322" s="59"/>
    </row>
    <row r="8323" spans="33:33">
      <c r="AG8323" s="59"/>
    </row>
    <row r="8324" spans="33:33">
      <c r="AG8324" s="59"/>
    </row>
    <row r="8325" spans="33:33">
      <c r="AG8325" s="59"/>
    </row>
    <row r="8326" spans="33:33">
      <c r="AG8326" s="59"/>
    </row>
    <row r="8327" spans="33:33">
      <c r="AG8327" s="59"/>
    </row>
    <row r="8328" spans="33:33">
      <c r="AG8328" s="59"/>
    </row>
    <row r="8329" spans="33:33">
      <c r="AG8329" s="59"/>
    </row>
    <row r="8330" spans="33:33">
      <c r="AG8330" s="59"/>
    </row>
    <row r="8331" spans="33:33">
      <c r="AG8331" s="59"/>
    </row>
    <row r="8332" spans="33:33">
      <c r="AG8332" s="59"/>
    </row>
    <row r="8333" spans="33:33">
      <c r="AG8333" s="59"/>
    </row>
    <row r="8334" spans="33:33">
      <c r="AG8334" s="59"/>
    </row>
    <row r="8335" spans="33:33">
      <c r="AG8335" s="59"/>
    </row>
    <row r="8336" spans="33:33">
      <c r="AG8336" s="59"/>
    </row>
    <row r="8337" spans="33:33">
      <c r="AG8337" s="59"/>
    </row>
    <row r="8338" spans="33:33">
      <c r="AG8338" s="59"/>
    </row>
    <row r="8339" spans="33:33">
      <c r="AG8339" s="59"/>
    </row>
    <row r="8340" spans="33:33">
      <c r="AG8340" s="59"/>
    </row>
    <row r="8341" spans="33:33">
      <c r="AG8341" s="59"/>
    </row>
    <row r="8342" spans="33:33">
      <c r="AG8342" s="59"/>
    </row>
    <row r="8343" spans="33:33">
      <c r="AG8343" s="59"/>
    </row>
    <row r="8344" spans="33:33">
      <c r="AG8344" s="59"/>
    </row>
    <row r="8345" spans="33:33">
      <c r="AG8345" s="59"/>
    </row>
    <row r="8346" spans="33:33">
      <c r="AG8346" s="59"/>
    </row>
    <row r="8347" spans="33:33">
      <c r="AG8347" s="59"/>
    </row>
    <row r="8348" spans="33:33">
      <c r="AG8348" s="59"/>
    </row>
    <row r="8349" spans="33:33">
      <c r="AG8349" s="59"/>
    </row>
    <row r="8350" spans="33:33">
      <c r="AG8350" s="59"/>
    </row>
    <row r="8351" spans="33:33">
      <c r="AG8351" s="59"/>
    </row>
    <row r="8352" spans="33:33">
      <c r="AG8352" s="59"/>
    </row>
    <row r="8353" spans="33:33">
      <c r="AG8353" s="59"/>
    </row>
    <row r="8354" spans="33:33">
      <c r="AG8354" s="59"/>
    </row>
    <row r="8355" spans="33:33">
      <c r="AG8355" s="59"/>
    </row>
    <row r="8356" spans="33:33">
      <c r="AG8356" s="59"/>
    </row>
    <row r="8357" spans="33:33">
      <c r="AG8357" s="59"/>
    </row>
    <row r="8358" spans="33:33">
      <c r="AG8358" s="59"/>
    </row>
    <row r="8359" spans="33:33">
      <c r="AG8359" s="59"/>
    </row>
    <row r="8360" spans="33:33">
      <c r="AG8360" s="59"/>
    </row>
    <row r="8361" spans="33:33">
      <c r="AG8361" s="59"/>
    </row>
    <row r="8362" spans="33:33">
      <c r="AG8362" s="59"/>
    </row>
    <row r="8363" spans="33:33">
      <c r="AG8363" s="59"/>
    </row>
    <row r="8364" spans="33:33">
      <c r="AG8364" s="59"/>
    </row>
    <row r="8365" spans="33:33">
      <c r="AG8365" s="59"/>
    </row>
    <row r="8366" spans="33:33">
      <c r="AG8366" s="59"/>
    </row>
    <row r="8367" spans="33:33">
      <c r="AG8367" s="59"/>
    </row>
    <row r="8368" spans="33:33">
      <c r="AG8368" s="59"/>
    </row>
    <row r="8369" spans="33:33">
      <c r="AG8369" s="59"/>
    </row>
    <row r="8370" spans="33:33">
      <c r="AG8370" s="59"/>
    </row>
    <row r="8371" spans="33:33">
      <c r="AG8371" s="59"/>
    </row>
    <row r="8372" spans="33:33">
      <c r="AG8372" s="59"/>
    </row>
    <row r="8373" spans="33:33">
      <c r="AG8373" s="59"/>
    </row>
    <row r="8374" spans="33:33">
      <c r="AG8374" s="59"/>
    </row>
    <row r="8375" spans="33:33">
      <c r="AG8375" s="59"/>
    </row>
    <row r="8376" spans="33:33">
      <c r="AG8376" s="59"/>
    </row>
    <row r="8377" spans="33:33">
      <c r="AG8377" s="59"/>
    </row>
    <row r="8378" spans="33:33">
      <c r="AG8378" s="59"/>
    </row>
    <row r="8379" spans="33:33">
      <c r="AG8379" s="59"/>
    </row>
    <row r="8380" spans="33:33">
      <c r="AG8380" s="59"/>
    </row>
    <row r="8381" spans="33:33">
      <c r="AG8381" s="59"/>
    </row>
    <row r="8382" spans="33:33">
      <c r="AG8382" s="59"/>
    </row>
    <row r="8383" spans="33:33">
      <c r="AG8383" s="59"/>
    </row>
    <row r="8384" spans="33:33">
      <c r="AG8384" s="59"/>
    </row>
    <row r="8385" spans="33:33">
      <c r="AG8385" s="59"/>
    </row>
    <row r="8386" spans="33:33">
      <c r="AG8386" s="59"/>
    </row>
    <row r="8387" spans="33:33">
      <c r="AG8387" s="59"/>
    </row>
    <row r="8388" spans="33:33">
      <c r="AG8388" s="59"/>
    </row>
    <row r="8389" spans="33:33">
      <c r="AG8389" s="59"/>
    </row>
    <row r="8390" spans="33:33">
      <c r="AG8390" s="59"/>
    </row>
    <row r="8391" spans="33:33">
      <c r="AG8391" s="59"/>
    </row>
    <row r="8392" spans="33:33">
      <c r="AG8392" s="59"/>
    </row>
    <row r="8393" spans="33:33">
      <c r="AG8393" s="59"/>
    </row>
    <row r="8394" spans="33:33">
      <c r="AG8394" s="59"/>
    </row>
    <row r="8395" spans="33:33">
      <c r="AG8395" s="59"/>
    </row>
    <row r="8396" spans="33:33">
      <c r="AG8396" s="59"/>
    </row>
    <row r="8397" spans="33:33">
      <c r="AG8397" s="59"/>
    </row>
    <row r="8398" spans="33:33">
      <c r="AG8398" s="59"/>
    </row>
    <row r="8399" spans="33:33">
      <c r="AG8399" s="59"/>
    </row>
    <row r="8400" spans="33:33">
      <c r="AG8400" s="59"/>
    </row>
    <row r="8401" spans="33:33">
      <c r="AG8401" s="59"/>
    </row>
    <row r="8402" spans="33:33">
      <c r="AG8402" s="59"/>
    </row>
    <row r="8403" spans="33:33">
      <c r="AG8403" s="59"/>
    </row>
    <row r="8404" spans="33:33">
      <c r="AG8404" s="59"/>
    </row>
    <row r="8405" spans="33:33">
      <c r="AG8405" s="59"/>
    </row>
    <row r="8406" spans="33:33">
      <c r="AG8406" s="59"/>
    </row>
    <row r="8407" spans="33:33">
      <c r="AG8407" s="59"/>
    </row>
    <row r="8408" spans="33:33">
      <c r="AG8408" s="59"/>
    </row>
    <row r="8409" spans="33:33">
      <c r="AG8409" s="59"/>
    </row>
    <row r="8410" spans="33:33">
      <c r="AG8410" s="59"/>
    </row>
    <row r="8411" spans="33:33">
      <c r="AG8411" s="59"/>
    </row>
    <row r="8412" spans="33:33">
      <c r="AG8412" s="59"/>
    </row>
    <row r="8413" spans="33:33">
      <c r="AG8413" s="59"/>
    </row>
    <row r="8414" spans="33:33">
      <c r="AG8414" s="59"/>
    </row>
    <row r="8415" spans="33:33">
      <c r="AG8415" s="59"/>
    </row>
    <row r="8416" spans="33:33">
      <c r="AG8416" s="59"/>
    </row>
    <row r="8417" spans="33:33">
      <c r="AG8417" s="59"/>
    </row>
    <row r="8418" spans="33:33">
      <c r="AG8418" s="59"/>
    </row>
    <row r="8419" spans="33:33">
      <c r="AG8419" s="59"/>
    </row>
    <row r="8420" spans="33:33">
      <c r="AG8420" s="59"/>
    </row>
    <row r="8421" spans="33:33">
      <c r="AG8421" s="59"/>
    </row>
    <row r="8422" spans="33:33">
      <c r="AG8422" s="59"/>
    </row>
    <row r="8423" spans="33:33">
      <c r="AG8423" s="59"/>
    </row>
    <row r="8424" spans="33:33">
      <c r="AG8424" s="59"/>
    </row>
    <row r="8425" spans="33:33">
      <c r="AG8425" s="59"/>
    </row>
    <row r="8426" spans="33:33">
      <c r="AG8426" s="59"/>
    </row>
    <row r="8427" spans="33:33">
      <c r="AG8427" s="59"/>
    </row>
    <row r="8428" spans="33:33">
      <c r="AG8428" s="59"/>
    </row>
    <row r="8429" spans="33:33">
      <c r="AG8429" s="59"/>
    </row>
    <row r="8430" spans="33:33">
      <c r="AG8430" s="59"/>
    </row>
    <row r="8431" spans="33:33">
      <c r="AG8431" s="59"/>
    </row>
    <row r="8432" spans="33:33">
      <c r="AG8432" s="59"/>
    </row>
    <row r="8433" spans="33:33">
      <c r="AG8433" s="59"/>
    </row>
    <row r="8434" spans="33:33">
      <c r="AG8434" s="59"/>
    </row>
    <row r="8435" spans="33:33">
      <c r="AG8435" s="59"/>
    </row>
    <row r="8436" spans="33:33">
      <c r="AG8436" s="59"/>
    </row>
    <row r="8437" spans="33:33">
      <c r="AG8437" s="59"/>
    </row>
    <row r="8438" spans="33:33">
      <c r="AG8438" s="59"/>
    </row>
    <row r="8439" spans="33:33">
      <c r="AG8439" s="59"/>
    </row>
    <row r="8440" spans="33:33">
      <c r="AG8440" s="59"/>
    </row>
    <row r="8441" spans="33:33">
      <c r="AG8441" s="59"/>
    </row>
    <row r="8442" spans="33:33">
      <c r="AG8442" s="59"/>
    </row>
    <row r="8443" spans="33:33">
      <c r="AG8443" s="59"/>
    </row>
    <row r="8444" spans="33:33">
      <c r="AG8444" s="59"/>
    </row>
    <row r="8445" spans="33:33">
      <c r="AG8445" s="59"/>
    </row>
    <row r="8446" spans="33:33">
      <c r="AG8446" s="59"/>
    </row>
    <row r="8447" spans="33:33">
      <c r="AG8447" s="59"/>
    </row>
    <row r="8448" spans="33:33">
      <c r="AG8448" s="59"/>
    </row>
    <row r="8449" spans="33:33">
      <c r="AG8449" s="59"/>
    </row>
    <row r="8450" spans="33:33">
      <c r="AG8450" s="59"/>
    </row>
    <row r="8451" spans="33:33">
      <c r="AG8451" s="59"/>
    </row>
    <row r="8452" spans="33:33">
      <c r="AG8452" s="59"/>
    </row>
    <row r="8453" spans="33:33">
      <c r="AG8453" s="59"/>
    </row>
    <row r="8454" spans="33:33">
      <c r="AG8454" s="59"/>
    </row>
    <row r="8455" spans="33:33">
      <c r="AG8455" s="59"/>
    </row>
    <row r="8456" spans="33:33">
      <c r="AG8456" s="59"/>
    </row>
    <row r="8457" spans="33:33">
      <c r="AG8457" s="59"/>
    </row>
    <row r="8458" spans="33:33">
      <c r="AG8458" s="59"/>
    </row>
    <row r="8459" spans="33:33">
      <c r="AG8459" s="59"/>
    </row>
    <row r="8460" spans="33:33">
      <c r="AG8460" s="59"/>
    </row>
    <row r="8461" spans="33:33">
      <c r="AG8461" s="59"/>
    </row>
    <row r="8462" spans="33:33">
      <c r="AG8462" s="59"/>
    </row>
    <row r="8463" spans="33:33">
      <c r="AG8463" s="59"/>
    </row>
    <row r="8464" spans="33:33">
      <c r="AG8464" s="59"/>
    </row>
    <row r="8465" spans="33:33">
      <c r="AG8465" s="59"/>
    </row>
    <row r="8466" spans="33:33">
      <c r="AG8466" s="59"/>
    </row>
    <row r="8467" spans="33:33">
      <c r="AG8467" s="59"/>
    </row>
    <row r="8468" spans="33:33">
      <c r="AG8468" s="59"/>
    </row>
    <row r="8469" spans="33:33">
      <c r="AG8469" s="59"/>
    </row>
    <row r="8470" spans="33:33">
      <c r="AG8470" s="59"/>
    </row>
    <row r="8471" spans="33:33">
      <c r="AG8471" s="59"/>
    </row>
    <row r="8472" spans="33:33">
      <c r="AG8472" s="59"/>
    </row>
    <row r="8473" spans="33:33">
      <c r="AG8473" s="59"/>
    </row>
    <row r="8474" spans="33:33">
      <c r="AG8474" s="59"/>
    </row>
    <row r="8475" spans="33:33">
      <c r="AG8475" s="59"/>
    </row>
    <row r="8476" spans="33:33">
      <c r="AG8476" s="59"/>
    </row>
    <row r="8477" spans="33:33">
      <c r="AG8477" s="59"/>
    </row>
    <row r="8478" spans="33:33">
      <c r="AG8478" s="59"/>
    </row>
    <row r="8479" spans="33:33">
      <c r="AG8479" s="59"/>
    </row>
    <row r="8480" spans="33:33">
      <c r="AG8480" s="59"/>
    </row>
    <row r="8481" spans="33:33">
      <c r="AG8481" s="59"/>
    </row>
    <row r="8482" spans="33:33">
      <c r="AG8482" s="59"/>
    </row>
    <row r="8483" spans="33:33">
      <c r="AG8483" s="59"/>
    </row>
    <row r="8484" spans="33:33">
      <c r="AG8484" s="59"/>
    </row>
    <row r="8485" spans="33:33">
      <c r="AG8485" s="59"/>
    </row>
    <row r="8486" spans="33:33">
      <c r="AG8486" s="59"/>
    </row>
    <row r="8487" spans="33:33">
      <c r="AG8487" s="59"/>
    </row>
    <row r="8488" spans="33:33">
      <c r="AG8488" s="59"/>
    </row>
    <row r="8489" spans="33:33">
      <c r="AG8489" s="59"/>
    </row>
    <row r="8490" spans="33:33">
      <c r="AG8490" s="59"/>
    </row>
    <row r="8491" spans="33:33">
      <c r="AG8491" s="59"/>
    </row>
    <row r="8492" spans="33:33">
      <c r="AG8492" s="59"/>
    </row>
    <row r="8493" spans="33:33">
      <c r="AG8493" s="59"/>
    </row>
    <row r="8494" spans="33:33">
      <c r="AG8494" s="59"/>
    </row>
    <row r="8495" spans="33:33">
      <c r="AG8495" s="59"/>
    </row>
    <row r="8496" spans="33:33">
      <c r="AG8496" s="59"/>
    </row>
    <row r="8497" spans="33:33">
      <c r="AG8497" s="59"/>
    </row>
    <row r="8498" spans="33:33">
      <c r="AG8498" s="59"/>
    </row>
    <row r="8499" spans="33:33">
      <c r="AG8499" s="59"/>
    </row>
    <row r="8500" spans="33:33">
      <c r="AG8500" s="59"/>
    </row>
    <row r="8501" spans="33:33">
      <c r="AG8501" s="59"/>
    </row>
    <row r="8502" spans="33:33">
      <c r="AG8502" s="59"/>
    </row>
    <row r="8503" spans="33:33">
      <c r="AG8503" s="59"/>
    </row>
    <row r="8504" spans="33:33">
      <c r="AG8504" s="59"/>
    </row>
    <row r="8505" spans="33:33">
      <c r="AG8505" s="59"/>
    </row>
    <row r="8506" spans="33:33">
      <c r="AG8506" s="59"/>
    </row>
    <row r="8507" spans="33:33">
      <c r="AG8507" s="59"/>
    </row>
    <row r="8508" spans="33:33">
      <c r="AG8508" s="59"/>
    </row>
    <row r="8509" spans="33:33">
      <c r="AG8509" s="59"/>
    </row>
    <row r="8510" spans="33:33">
      <c r="AG8510" s="59"/>
    </row>
    <row r="8511" spans="33:33">
      <c r="AG8511" s="59"/>
    </row>
    <row r="8512" spans="33:33">
      <c r="AG8512" s="59"/>
    </row>
    <row r="8513" spans="33:33">
      <c r="AG8513" s="59"/>
    </row>
    <row r="8514" spans="33:33">
      <c r="AG8514" s="59"/>
    </row>
    <row r="8515" spans="33:33">
      <c r="AG8515" s="59"/>
    </row>
    <row r="8516" spans="33:33">
      <c r="AG8516" s="59"/>
    </row>
    <row r="8517" spans="33:33">
      <c r="AG8517" s="59"/>
    </row>
    <row r="8518" spans="33:33">
      <c r="AG8518" s="59"/>
    </row>
    <row r="8519" spans="33:33">
      <c r="AG8519" s="59"/>
    </row>
    <row r="8520" spans="33:33">
      <c r="AG8520" s="59"/>
    </row>
    <row r="8521" spans="33:33">
      <c r="AG8521" s="59"/>
    </row>
    <row r="8522" spans="33:33">
      <c r="AG8522" s="59"/>
    </row>
    <row r="8523" spans="33:33">
      <c r="AG8523" s="59"/>
    </row>
    <row r="8524" spans="33:33">
      <c r="AG8524" s="59"/>
    </row>
    <row r="8525" spans="33:33">
      <c r="AG8525" s="59"/>
    </row>
    <row r="8526" spans="33:33">
      <c r="AG8526" s="59"/>
    </row>
    <row r="8527" spans="33:33">
      <c r="AG8527" s="59"/>
    </row>
    <row r="8528" spans="33:33">
      <c r="AG8528" s="59"/>
    </row>
    <row r="8529" spans="33:33">
      <c r="AG8529" s="59"/>
    </row>
    <row r="8530" spans="33:33">
      <c r="AG8530" s="59"/>
    </row>
    <row r="8531" spans="33:33">
      <c r="AG8531" s="59"/>
    </row>
    <row r="8532" spans="33:33">
      <c r="AG8532" s="59"/>
    </row>
    <row r="8533" spans="33:33">
      <c r="AG8533" s="59"/>
    </row>
    <row r="8534" spans="33:33">
      <c r="AG8534" s="59"/>
    </row>
    <row r="8535" spans="33:33">
      <c r="AG8535" s="59"/>
    </row>
    <row r="8536" spans="33:33">
      <c r="AG8536" s="59"/>
    </row>
    <row r="8537" spans="33:33">
      <c r="AG8537" s="59"/>
    </row>
    <row r="8538" spans="33:33">
      <c r="AG8538" s="59"/>
    </row>
    <row r="8539" spans="33:33">
      <c r="AG8539" s="59"/>
    </row>
    <row r="8540" spans="33:33">
      <c r="AG8540" s="59"/>
    </row>
    <row r="8541" spans="33:33">
      <c r="AG8541" s="59"/>
    </row>
    <row r="8542" spans="33:33">
      <c r="AG8542" s="59"/>
    </row>
    <row r="8543" spans="33:33">
      <c r="AG8543" s="59"/>
    </row>
    <row r="8544" spans="33:33">
      <c r="AG8544" s="59"/>
    </row>
    <row r="8545" spans="33:33">
      <c r="AG8545" s="59"/>
    </row>
    <row r="8546" spans="33:33">
      <c r="AG8546" s="59"/>
    </row>
    <row r="8547" spans="33:33">
      <c r="AG8547" s="59"/>
    </row>
    <row r="8548" spans="33:33">
      <c r="AG8548" s="59"/>
    </row>
    <row r="8549" spans="33:33">
      <c r="AG8549" s="59"/>
    </row>
    <row r="8550" spans="33:33">
      <c r="AG8550" s="59"/>
    </row>
    <row r="8551" spans="33:33">
      <c r="AG8551" s="59"/>
    </row>
    <row r="8552" spans="33:33">
      <c r="AG8552" s="59"/>
    </row>
    <row r="8553" spans="33:33">
      <c r="AG8553" s="59"/>
    </row>
    <row r="8554" spans="33:33">
      <c r="AG8554" s="59"/>
    </row>
    <row r="8555" spans="33:33">
      <c r="AG8555" s="59"/>
    </row>
    <row r="8556" spans="33:33">
      <c r="AG8556" s="59"/>
    </row>
    <row r="8557" spans="33:33">
      <c r="AG8557" s="59"/>
    </row>
    <row r="8558" spans="33:33">
      <c r="AG8558" s="59"/>
    </row>
    <row r="8559" spans="33:33">
      <c r="AG8559" s="59"/>
    </row>
    <row r="8560" spans="33:33">
      <c r="AG8560" s="59"/>
    </row>
    <row r="8561" spans="33:33">
      <c r="AG8561" s="59"/>
    </row>
    <row r="8562" spans="33:33">
      <c r="AG8562" s="59"/>
    </row>
    <row r="8563" spans="33:33">
      <c r="AG8563" s="59"/>
    </row>
    <row r="8564" spans="33:33">
      <c r="AG8564" s="59"/>
    </row>
    <row r="8565" spans="33:33">
      <c r="AG8565" s="59"/>
    </row>
    <row r="8566" spans="33:33">
      <c r="AG8566" s="59"/>
    </row>
    <row r="8567" spans="33:33">
      <c r="AG8567" s="59"/>
    </row>
    <row r="8568" spans="33:33">
      <c r="AG8568" s="59"/>
    </row>
    <row r="8569" spans="33:33">
      <c r="AG8569" s="59"/>
    </row>
    <row r="8570" spans="33:33">
      <c r="AG8570" s="59"/>
    </row>
    <row r="8571" spans="33:33">
      <c r="AG8571" s="59"/>
    </row>
    <row r="8572" spans="33:33">
      <c r="AG8572" s="59"/>
    </row>
    <row r="8573" spans="33:33">
      <c r="AG8573" s="59"/>
    </row>
    <row r="8574" spans="33:33">
      <c r="AG8574" s="59"/>
    </row>
    <row r="8575" spans="33:33">
      <c r="AG8575" s="59"/>
    </row>
    <row r="8576" spans="33:33">
      <c r="AG8576" s="59"/>
    </row>
    <row r="8577" spans="33:33">
      <c r="AG8577" s="59"/>
    </row>
    <row r="8578" spans="33:33">
      <c r="AG8578" s="59"/>
    </row>
    <row r="8579" spans="33:33">
      <c r="AG8579" s="59"/>
    </row>
    <row r="8580" spans="33:33">
      <c r="AG8580" s="59"/>
    </row>
    <row r="8581" spans="33:33">
      <c r="AG8581" s="59"/>
    </row>
    <row r="8582" spans="33:33">
      <c r="AG8582" s="59"/>
    </row>
    <row r="8583" spans="33:33">
      <c r="AG8583" s="59"/>
    </row>
    <row r="8584" spans="33:33">
      <c r="AG8584" s="59"/>
    </row>
    <row r="8585" spans="33:33">
      <c r="AG8585" s="59"/>
    </row>
    <row r="8586" spans="33:33">
      <c r="AG8586" s="59"/>
    </row>
    <row r="8587" spans="33:33">
      <c r="AG8587" s="59"/>
    </row>
    <row r="8588" spans="33:33">
      <c r="AG8588" s="59"/>
    </row>
    <row r="8589" spans="33:33">
      <c r="AG8589" s="59"/>
    </row>
    <row r="8590" spans="33:33">
      <c r="AG8590" s="59"/>
    </row>
    <row r="8591" spans="33:33">
      <c r="AG8591" s="59"/>
    </row>
    <row r="8592" spans="33:33">
      <c r="AG8592" s="59"/>
    </row>
    <row r="8593" spans="33:33">
      <c r="AG8593" s="59"/>
    </row>
    <row r="8594" spans="33:33">
      <c r="AG8594" s="59"/>
    </row>
    <row r="8595" spans="33:33">
      <c r="AG8595" s="59"/>
    </row>
    <row r="8596" spans="33:33">
      <c r="AG8596" s="59"/>
    </row>
    <row r="8597" spans="33:33">
      <c r="AG8597" s="59"/>
    </row>
    <row r="8598" spans="33:33">
      <c r="AG8598" s="59"/>
    </row>
    <row r="8599" spans="33:33">
      <c r="AG8599" s="59"/>
    </row>
    <row r="8600" spans="33:33">
      <c r="AG8600" s="59"/>
    </row>
    <row r="8601" spans="33:33">
      <c r="AG8601" s="59"/>
    </row>
    <row r="8602" spans="33:33">
      <c r="AG8602" s="59"/>
    </row>
    <row r="8603" spans="33:33">
      <c r="AG8603" s="59"/>
    </row>
    <row r="8604" spans="33:33">
      <c r="AG8604" s="59"/>
    </row>
    <row r="8605" spans="33:33">
      <c r="AG8605" s="59"/>
    </row>
    <row r="8606" spans="33:33">
      <c r="AG8606" s="59"/>
    </row>
    <row r="8607" spans="33:33">
      <c r="AG8607" s="59"/>
    </row>
    <row r="8608" spans="33:33">
      <c r="AG8608" s="59"/>
    </row>
    <row r="8609" spans="33:33">
      <c r="AG8609" s="59"/>
    </row>
    <row r="8610" spans="33:33">
      <c r="AG8610" s="59"/>
    </row>
    <row r="8611" spans="33:33">
      <c r="AG8611" s="59"/>
    </row>
    <row r="8612" spans="33:33">
      <c r="AG8612" s="59"/>
    </row>
    <row r="8613" spans="33:33">
      <c r="AG8613" s="59"/>
    </row>
    <row r="8614" spans="33:33">
      <c r="AG8614" s="59"/>
    </row>
    <row r="8615" spans="33:33">
      <c r="AG8615" s="59"/>
    </row>
    <row r="8616" spans="33:33">
      <c r="AG8616" s="59"/>
    </row>
    <row r="8617" spans="33:33">
      <c r="AG8617" s="59"/>
    </row>
    <row r="8618" spans="33:33">
      <c r="AG8618" s="59"/>
    </row>
    <row r="8619" spans="33:33">
      <c r="AG8619" s="59"/>
    </row>
    <row r="8620" spans="33:33">
      <c r="AG8620" s="59"/>
    </row>
    <row r="8621" spans="33:33">
      <c r="AG8621" s="59"/>
    </row>
    <row r="8622" spans="33:33">
      <c r="AG8622" s="59"/>
    </row>
    <row r="8623" spans="33:33">
      <c r="AG8623" s="59"/>
    </row>
    <row r="8624" spans="33:33">
      <c r="AG8624" s="59"/>
    </row>
    <row r="8625" spans="33:33">
      <c r="AG8625" s="59"/>
    </row>
    <row r="8626" spans="33:33">
      <c r="AG8626" s="59"/>
    </row>
    <row r="8627" spans="33:33">
      <c r="AG8627" s="59"/>
    </row>
    <row r="8628" spans="33:33">
      <c r="AG8628" s="59"/>
    </row>
    <row r="8629" spans="33:33">
      <c r="AG8629" s="59"/>
    </row>
    <row r="8630" spans="33:33">
      <c r="AG8630" s="59"/>
    </row>
    <row r="8631" spans="33:33">
      <c r="AG8631" s="59"/>
    </row>
    <row r="8632" spans="33:33">
      <c r="AG8632" s="59"/>
    </row>
    <row r="8633" spans="33:33">
      <c r="AG8633" s="59"/>
    </row>
    <row r="8634" spans="33:33">
      <c r="AG8634" s="59"/>
    </row>
    <row r="8635" spans="33:33">
      <c r="AG8635" s="59"/>
    </row>
    <row r="8636" spans="33:33">
      <c r="AG8636" s="59"/>
    </row>
    <row r="8637" spans="33:33">
      <c r="AG8637" s="59"/>
    </row>
    <row r="8638" spans="33:33">
      <c r="AG8638" s="59"/>
    </row>
    <row r="8639" spans="33:33">
      <c r="AG8639" s="59"/>
    </row>
    <row r="8640" spans="33:33">
      <c r="AG8640" s="59"/>
    </row>
    <row r="8641" spans="33:33">
      <c r="AG8641" s="59"/>
    </row>
    <row r="8642" spans="33:33">
      <c r="AG8642" s="59"/>
    </row>
    <row r="8643" spans="33:33">
      <c r="AG8643" s="59"/>
    </row>
    <row r="8644" spans="33:33">
      <c r="AG8644" s="59"/>
    </row>
    <row r="8645" spans="33:33">
      <c r="AG8645" s="59"/>
    </row>
    <row r="8646" spans="33:33">
      <c r="AG8646" s="59"/>
    </row>
    <row r="8647" spans="33:33">
      <c r="AG8647" s="59"/>
    </row>
    <row r="8648" spans="33:33">
      <c r="AG8648" s="59"/>
    </row>
    <row r="8649" spans="33:33">
      <c r="AG8649" s="59"/>
    </row>
    <row r="8650" spans="33:33">
      <c r="AG8650" s="59"/>
    </row>
    <row r="8651" spans="33:33">
      <c r="AG8651" s="59"/>
    </row>
    <row r="8652" spans="33:33">
      <c r="AG8652" s="59"/>
    </row>
    <row r="8653" spans="33:33">
      <c r="AG8653" s="59"/>
    </row>
    <row r="8654" spans="33:33">
      <c r="AG8654" s="59"/>
    </row>
    <row r="8655" spans="33:33">
      <c r="AG8655" s="59"/>
    </row>
    <row r="8656" spans="33:33">
      <c r="AG8656" s="59"/>
    </row>
    <row r="8657" spans="33:33">
      <c r="AG8657" s="59"/>
    </row>
    <row r="8658" spans="33:33">
      <c r="AG8658" s="59"/>
    </row>
    <row r="8659" spans="33:33">
      <c r="AG8659" s="59"/>
    </row>
    <row r="8660" spans="33:33">
      <c r="AG8660" s="59"/>
    </row>
    <row r="8661" spans="33:33">
      <c r="AG8661" s="59"/>
    </row>
    <row r="8662" spans="33:33">
      <c r="AG8662" s="59"/>
    </row>
    <row r="8663" spans="33:33">
      <c r="AG8663" s="59"/>
    </row>
    <row r="8664" spans="33:33">
      <c r="AG8664" s="59"/>
    </row>
    <row r="8665" spans="33:33">
      <c r="AG8665" s="59"/>
    </row>
    <row r="8666" spans="33:33">
      <c r="AG8666" s="59"/>
    </row>
    <row r="8667" spans="33:33">
      <c r="AG8667" s="59"/>
    </row>
    <row r="8668" spans="33:33">
      <c r="AG8668" s="59"/>
    </row>
    <row r="8669" spans="33:33">
      <c r="AG8669" s="59"/>
    </row>
    <row r="8670" spans="33:33">
      <c r="AG8670" s="59"/>
    </row>
    <row r="8671" spans="33:33">
      <c r="AG8671" s="59"/>
    </row>
    <row r="8672" spans="33:33">
      <c r="AG8672" s="59"/>
    </row>
    <row r="8673" spans="33:33">
      <c r="AG8673" s="59"/>
    </row>
    <row r="8674" spans="33:33">
      <c r="AG8674" s="59"/>
    </row>
    <row r="8675" spans="33:33">
      <c r="AG8675" s="59"/>
    </row>
    <row r="8676" spans="33:33">
      <c r="AG8676" s="59"/>
    </row>
    <row r="8677" spans="33:33">
      <c r="AG8677" s="59"/>
    </row>
    <row r="8678" spans="33:33">
      <c r="AG8678" s="59"/>
    </row>
    <row r="8679" spans="33:33">
      <c r="AG8679" s="59"/>
    </row>
    <row r="8680" spans="33:33">
      <c r="AG8680" s="59"/>
    </row>
    <row r="8681" spans="33:33">
      <c r="AG8681" s="59"/>
    </row>
    <row r="8682" spans="33:33">
      <c r="AG8682" s="59"/>
    </row>
    <row r="8683" spans="33:33">
      <c r="AG8683" s="59"/>
    </row>
    <row r="8684" spans="33:33">
      <c r="AG8684" s="59"/>
    </row>
    <row r="8685" spans="33:33">
      <c r="AG8685" s="59"/>
    </row>
    <row r="8686" spans="33:33">
      <c r="AG8686" s="59"/>
    </row>
    <row r="8687" spans="33:33">
      <c r="AG8687" s="59"/>
    </row>
    <row r="8688" spans="33:33">
      <c r="AG8688" s="59"/>
    </row>
    <row r="8689" spans="33:33">
      <c r="AG8689" s="59"/>
    </row>
    <row r="8690" spans="33:33">
      <c r="AG8690" s="59"/>
    </row>
    <row r="8691" spans="33:33">
      <c r="AG8691" s="59"/>
    </row>
    <row r="8692" spans="33:33">
      <c r="AG8692" s="59"/>
    </row>
    <row r="8693" spans="33:33">
      <c r="AG8693" s="59"/>
    </row>
    <row r="8694" spans="33:33">
      <c r="AG8694" s="59"/>
    </row>
    <row r="8695" spans="33:33">
      <c r="AG8695" s="59"/>
    </row>
    <row r="8696" spans="33:33">
      <c r="AG8696" s="59"/>
    </row>
    <row r="8697" spans="33:33">
      <c r="AG8697" s="59"/>
    </row>
    <row r="8698" spans="33:33">
      <c r="AG8698" s="59"/>
    </row>
    <row r="8699" spans="33:33">
      <c r="AG8699" s="59"/>
    </row>
    <row r="8700" spans="33:33">
      <c r="AG8700" s="59"/>
    </row>
    <row r="8701" spans="33:33">
      <c r="AG8701" s="59"/>
    </row>
    <row r="8702" spans="33:33">
      <c r="AG8702" s="59"/>
    </row>
    <row r="8703" spans="33:33">
      <c r="AG8703" s="59"/>
    </row>
    <row r="8704" spans="33:33">
      <c r="AG8704" s="59"/>
    </row>
    <row r="8705" spans="33:33">
      <c r="AG8705" s="59"/>
    </row>
    <row r="8706" spans="33:33">
      <c r="AG8706" s="59"/>
    </row>
    <row r="8707" spans="33:33">
      <c r="AG8707" s="59"/>
    </row>
    <row r="8708" spans="33:33">
      <c r="AG8708" s="59"/>
    </row>
    <row r="8709" spans="33:33">
      <c r="AG8709" s="59"/>
    </row>
    <row r="8710" spans="33:33">
      <c r="AG8710" s="59"/>
    </row>
    <row r="8711" spans="33:33">
      <c r="AG8711" s="59"/>
    </row>
    <row r="8712" spans="33:33">
      <c r="AG8712" s="59"/>
    </row>
    <row r="8713" spans="33:33">
      <c r="AG8713" s="59"/>
    </row>
    <row r="8714" spans="33:33">
      <c r="AG8714" s="59"/>
    </row>
    <row r="8715" spans="33:33">
      <c r="AG8715" s="59"/>
    </row>
    <row r="8716" spans="33:33">
      <c r="AG8716" s="59"/>
    </row>
    <row r="8717" spans="33:33">
      <c r="AG8717" s="59"/>
    </row>
    <row r="8718" spans="33:33">
      <c r="AG8718" s="59"/>
    </row>
    <row r="8719" spans="33:33">
      <c r="AG8719" s="59"/>
    </row>
    <row r="8720" spans="33:33">
      <c r="AG8720" s="59"/>
    </row>
    <row r="8721" spans="33:33">
      <c r="AG8721" s="59"/>
    </row>
    <row r="8722" spans="33:33">
      <c r="AG8722" s="59"/>
    </row>
    <row r="8723" spans="33:33">
      <c r="AG8723" s="59"/>
    </row>
    <row r="8724" spans="33:33">
      <c r="AG8724" s="59"/>
    </row>
    <row r="8725" spans="33:33">
      <c r="AG8725" s="59"/>
    </row>
    <row r="8726" spans="33:33">
      <c r="AG8726" s="59"/>
    </row>
    <row r="8727" spans="33:33">
      <c r="AG8727" s="59"/>
    </row>
    <row r="8728" spans="33:33">
      <c r="AG8728" s="59"/>
    </row>
    <row r="8729" spans="33:33">
      <c r="AG8729" s="59"/>
    </row>
    <row r="8730" spans="33:33">
      <c r="AG8730" s="59"/>
    </row>
    <row r="8731" spans="33:33">
      <c r="AG8731" s="59"/>
    </row>
    <row r="8732" spans="33:33">
      <c r="AG8732" s="59"/>
    </row>
    <row r="8733" spans="33:33">
      <c r="AG8733" s="59"/>
    </row>
    <row r="8734" spans="33:33">
      <c r="AG8734" s="59"/>
    </row>
    <row r="8735" spans="33:33">
      <c r="AG8735" s="59"/>
    </row>
    <row r="8736" spans="33:33">
      <c r="AG8736" s="59"/>
    </row>
    <row r="8737" spans="33:33">
      <c r="AG8737" s="59"/>
    </row>
    <row r="8738" spans="33:33">
      <c r="AG8738" s="59"/>
    </row>
    <row r="8739" spans="33:33">
      <c r="AG8739" s="59"/>
    </row>
    <row r="8740" spans="33:33">
      <c r="AG8740" s="59"/>
    </row>
    <row r="8741" spans="33:33">
      <c r="AG8741" s="59"/>
    </row>
    <row r="8742" spans="33:33">
      <c r="AG8742" s="59"/>
    </row>
    <row r="8743" spans="33:33">
      <c r="AG8743" s="59"/>
    </row>
    <row r="8744" spans="33:33">
      <c r="AG8744" s="59"/>
    </row>
    <row r="8745" spans="33:33">
      <c r="AG8745" s="59"/>
    </row>
    <row r="8746" spans="33:33">
      <c r="AG8746" s="59"/>
    </row>
    <row r="8747" spans="33:33">
      <c r="AG8747" s="59"/>
    </row>
    <row r="8748" spans="33:33">
      <c r="AG8748" s="59"/>
    </row>
    <row r="8749" spans="33:33">
      <c r="AG8749" s="59"/>
    </row>
    <row r="8750" spans="33:33">
      <c r="AG8750" s="59"/>
    </row>
    <row r="8751" spans="33:33">
      <c r="AG8751" s="59"/>
    </row>
    <row r="8752" spans="33:33">
      <c r="AG8752" s="59"/>
    </row>
    <row r="8753" spans="33:33">
      <c r="AG8753" s="59"/>
    </row>
    <row r="8754" spans="33:33">
      <c r="AG8754" s="59"/>
    </row>
    <row r="8755" spans="33:33">
      <c r="AG8755" s="59"/>
    </row>
    <row r="8756" spans="33:33">
      <c r="AG8756" s="59"/>
    </row>
    <row r="8757" spans="33:33">
      <c r="AG8757" s="59"/>
    </row>
    <row r="8758" spans="33:33">
      <c r="AG8758" s="59"/>
    </row>
    <row r="8759" spans="33:33">
      <c r="AG8759" s="59"/>
    </row>
    <row r="8760" spans="33:33">
      <c r="AG8760" s="59"/>
    </row>
    <row r="8761" spans="33:33">
      <c r="AG8761" s="59"/>
    </row>
    <row r="8762" spans="33:33">
      <c r="AG8762" s="59"/>
    </row>
    <row r="8763" spans="33:33">
      <c r="AG8763" s="59"/>
    </row>
    <row r="8764" spans="33:33">
      <c r="AG8764" s="59"/>
    </row>
    <row r="8765" spans="33:33">
      <c r="AG8765" s="59"/>
    </row>
    <row r="8766" spans="33:33">
      <c r="AG8766" s="59"/>
    </row>
    <row r="8767" spans="33:33">
      <c r="AG8767" s="59"/>
    </row>
    <row r="8768" spans="33:33">
      <c r="AG8768" s="59"/>
    </row>
    <row r="8769" spans="33:33">
      <c r="AG8769" s="59"/>
    </row>
    <row r="8770" spans="33:33">
      <c r="AG8770" s="59"/>
    </row>
    <row r="8771" spans="33:33">
      <c r="AG8771" s="59"/>
    </row>
    <row r="8772" spans="33:33">
      <c r="AG8772" s="59"/>
    </row>
    <row r="8773" spans="33:33">
      <c r="AG8773" s="59"/>
    </row>
    <row r="8774" spans="33:33">
      <c r="AG8774" s="59"/>
    </row>
    <row r="8775" spans="33:33">
      <c r="AG8775" s="59"/>
    </row>
    <row r="8776" spans="33:33">
      <c r="AG8776" s="59"/>
    </row>
    <row r="8777" spans="33:33">
      <c r="AG8777" s="59"/>
    </row>
    <row r="8778" spans="33:33">
      <c r="AG8778" s="59"/>
    </row>
    <row r="8779" spans="33:33">
      <c r="AG8779" s="59"/>
    </row>
    <row r="8780" spans="33:33">
      <c r="AG8780" s="59"/>
    </row>
    <row r="8781" spans="33:33">
      <c r="AG8781" s="59"/>
    </row>
    <row r="8782" spans="33:33">
      <c r="AG8782" s="59"/>
    </row>
    <row r="8783" spans="33:33">
      <c r="AG8783" s="59"/>
    </row>
    <row r="8784" spans="33:33">
      <c r="AG8784" s="59"/>
    </row>
    <row r="8785" spans="33:33">
      <c r="AG8785" s="59"/>
    </row>
    <row r="8786" spans="33:33">
      <c r="AG8786" s="59"/>
    </row>
    <row r="8787" spans="33:33">
      <c r="AG8787" s="59"/>
    </row>
    <row r="8788" spans="33:33">
      <c r="AG8788" s="59"/>
    </row>
    <row r="8789" spans="33:33">
      <c r="AG8789" s="59"/>
    </row>
    <row r="8790" spans="33:33">
      <c r="AG8790" s="59"/>
    </row>
    <row r="8791" spans="33:33">
      <c r="AG8791" s="59"/>
    </row>
    <row r="8792" spans="33:33">
      <c r="AG8792" s="59"/>
    </row>
    <row r="8793" spans="33:33">
      <c r="AG8793" s="59"/>
    </row>
    <row r="8794" spans="33:33">
      <c r="AG8794" s="59"/>
    </row>
    <row r="8795" spans="33:33">
      <c r="AG8795" s="59"/>
    </row>
    <row r="8796" spans="33:33">
      <c r="AG8796" s="59"/>
    </row>
    <row r="8797" spans="33:33">
      <c r="AG8797" s="59"/>
    </row>
    <row r="8798" spans="33:33">
      <c r="AG8798" s="59"/>
    </row>
    <row r="8799" spans="33:33">
      <c r="AG8799" s="59"/>
    </row>
    <row r="8800" spans="33:33">
      <c r="AG8800" s="59"/>
    </row>
    <row r="8801" spans="33:33">
      <c r="AG8801" s="59"/>
    </row>
    <row r="8802" spans="33:33">
      <c r="AG8802" s="59"/>
    </row>
    <row r="8803" spans="33:33">
      <c r="AG8803" s="59"/>
    </row>
    <row r="8804" spans="33:33">
      <c r="AG8804" s="59"/>
    </row>
    <row r="8805" spans="33:33">
      <c r="AG8805" s="59"/>
    </row>
    <row r="8806" spans="33:33">
      <c r="AG8806" s="59"/>
    </row>
    <row r="8807" spans="33:33">
      <c r="AG8807" s="59"/>
    </row>
    <row r="8808" spans="33:33">
      <c r="AG8808" s="59"/>
    </row>
    <row r="8809" spans="33:33">
      <c r="AG8809" s="59"/>
    </row>
    <row r="8810" spans="33:33">
      <c r="AG8810" s="59"/>
    </row>
    <row r="8811" spans="33:33">
      <c r="AG8811" s="59"/>
    </row>
    <row r="8812" spans="33:33">
      <c r="AG8812" s="59"/>
    </row>
    <row r="8813" spans="33:33">
      <c r="AG8813" s="59"/>
    </row>
    <row r="8814" spans="33:33">
      <c r="AG8814" s="59"/>
    </row>
    <row r="8815" spans="33:33">
      <c r="AG8815" s="59"/>
    </row>
    <row r="8816" spans="33:33">
      <c r="AG8816" s="59"/>
    </row>
    <row r="8817" spans="33:33">
      <c r="AG8817" s="59"/>
    </row>
    <row r="8818" spans="33:33">
      <c r="AG8818" s="59"/>
    </row>
    <row r="8819" spans="33:33">
      <c r="AG8819" s="59"/>
    </row>
    <row r="8820" spans="33:33">
      <c r="AG8820" s="59"/>
    </row>
    <row r="8821" spans="33:33">
      <c r="AG8821" s="59"/>
    </row>
    <row r="8822" spans="33:33">
      <c r="AG8822" s="59"/>
    </row>
    <row r="8823" spans="33:33">
      <c r="AG8823" s="59"/>
    </row>
    <row r="8824" spans="33:33">
      <c r="AG8824" s="59"/>
    </row>
    <row r="8825" spans="33:33">
      <c r="AG8825" s="59"/>
    </row>
    <row r="8826" spans="33:33">
      <c r="AG8826" s="59"/>
    </row>
    <row r="8827" spans="33:33">
      <c r="AG8827" s="59"/>
    </row>
    <row r="8828" spans="33:33">
      <c r="AG8828" s="59"/>
    </row>
    <row r="8829" spans="33:33">
      <c r="AG8829" s="59"/>
    </row>
    <row r="8830" spans="33:33">
      <c r="AG8830" s="59"/>
    </row>
    <row r="8831" spans="33:33">
      <c r="AG8831" s="59"/>
    </row>
    <row r="8832" spans="33:33">
      <c r="AG8832" s="59"/>
    </row>
    <row r="8833" spans="33:33">
      <c r="AG8833" s="59"/>
    </row>
    <row r="8834" spans="33:33">
      <c r="AG8834" s="59"/>
    </row>
    <row r="8835" spans="33:33">
      <c r="AG8835" s="59"/>
    </row>
    <row r="8836" spans="33:33">
      <c r="AG8836" s="59"/>
    </row>
    <row r="8837" spans="33:33">
      <c r="AG8837" s="59"/>
    </row>
    <row r="8838" spans="33:33">
      <c r="AG8838" s="59"/>
    </row>
    <row r="8839" spans="33:33">
      <c r="AG8839" s="59"/>
    </row>
    <row r="8840" spans="33:33">
      <c r="AG8840" s="59"/>
    </row>
    <row r="8841" spans="33:33">
      <c r="AG8841" s="59"/>
    </row>
    <row r="8842" spans="33:33">
      <c r="AG8842" s="59"/>
    </row>
    <row r="8843" spans="33:33">
      <c r="AG8843" s="59"/>
    </row>
    <row r="8844" spans="33:33">
      <c r="AG8844" s="59"/>
    </row>
    <row r="8845" spans="33:33">
      <c r="AG8845" s="59"/>
    </row>
    <row r="8846" spans="33:33">
      <c r="AG8846" s="59"/>
    </row>
    <row r="8847" spans="33:33">
      <c r="AG8847" s="59"/>
    </row>
    <row r="8848" spans="33:33">
      <c r="AG8848" s="59"/>
    </row>
    <row r="8849" spans="33:33">
      <c r="AG8849" s="59"/>
    </row>
    <row r="8850" spans="33:33">
      <c r="AG8850" s="59"/>
    </row>
    <row r="8851" spans="33:33">
      <c r="AG8851" s="59"/>
    </row>
    <row r="8852" spans="33:33">
      <c r="AG8852" s="59"/>
    </row>
    <row r="8853" spans="33:33">
      <c r="AG8853" s="59"/>
    </row>
    <row r="8854" spans="33:33">
      <c r="AG8854" s="59"/>
    </row>
    <row r="8855" spans="33:33">
      <c r="AG8855" s="59"/>
    </row>
    <row r="8856" spans="33:33">
      <c r="AG8856" s="59"/>
    </row>
    <row r="8857" spans="33:33">
      <c r="AG8857" s="59"/>
    </row>
    <row r="8858" spans="33:33">
      <c r="AG8858" s="59"/>
    </row>
    <row r="8859" spans="33:33">
      <c r="AG8859" s="59"/>
    </row>
    <row r="8860" spans="33:33">
      <c r="AG8860" s="59"/>
    </row>
    <row r="8861" spans="33:33">
      <c r="AG8861" s="59"/>
    </row>
    <row r="8862" spans="33:33">
      <c r="AG8862" s="59"/>
    </row>
    <row r="8863" spans="33:33">
      <c r="AG8863" s="59"/>
    </row>
    <row r="8864" spans="33:33">
      <c r="AG8864" s="59"/>
    </row>
    <row r="8865" spans="33:33">
      <c r="AG8865" s="59"/>
    </row>
    <row r="8866" spans="33:33">
      <c r="AG8866" s="59"/>
    </row>
    <row r="8867" spans="33:33">
      <c r="AG8867" s="59"/>
    </row>
    <row r="8868" spans="33:33">
      <c r="AG8868" s="59"/>
    </row>
    <row r="8869" spans="33:33">
      <c r="AG8869" s="59"/>
    </row>
    <row r="8870" spans="33:33">
      <c r="AG8870" s="59"/>
    </row>
    <row r="8871" spans="33:33">
      <c r="AG8871" s="59"/>
    </row>
    <row r="8872" spans="33:33">
      <c r="AG8872" s="59"/>
    </row>
    <row r="8873" spans="33:33">
      <c r="AG8873" s="59"/>
    </row>
    <row r="8874" spans="33:33">
      <c r="AG8874" s="59"/>
    </row>
    <row r="8875" spans="33:33">
      <c r="AG8875" s="59"/>
    </row>
    <row r="8876" spans="33:33">
      <c r="AG8876" s="59"/>
    </row>
    <row r="8877" spans="33:33">
      <c r="AG8877" s="59"/>
    </row>
    <row r="8878" spans="33:33">
      <c r="AG8878" s="59"/>
    </row>
    <row r="8879" spans="33:33">
      <c r="AG8879" s="59"/>
    </row>
    <row r="8880" spans="33:33">
      <c r="AG8880" s="59"/>
    </row>
    <row r="8881" spans="33:33">
      <c r="AG8881" s="59"/>
    </row>
    <row r="8882" spans="33:33">
      <c r="AG8882" s="59"/>
    </row>
    <row r="8883" spans="33:33">
      <c r="AG8883" s="59"/>
    </row>
    <row r="8884" spans="33:33">
      <c r="AG8884" s="59"/>
    </row>
    <row r="8885" spans="33:33">
      <c r="AG8885" s="59"/>
    </row>
    <row r="8886" spans="33:33">
      <c r="AG8886" s="59"/>
    </row>
    <row r="8887" spans="33:33">
      <c r="AG8887" s="59"/>
    </row>
    <row r="8888" spans="33:33">
      <c r="AG8888" s="59"/>
    </row>
    <row r="8889" spans="33:33">
      <c r="AG8889" s="59"/>
    </row>
    <row r="8890" spans="33:33">
      <c r="AG8890" s="59"/>
    </row>
    <row r="8891" spans="33:33">
      <c r="AG8891" s="59"/>
    </row>
    <row r="8892" spans="33:33">
      <c r="AG8892" s="59"/>
    </row>
    <row r="8893" spans="33:33">
      <c r="AG8893" s="59"/>
    </row>
    <row r="8894" spans="33:33">
      <c r="AG8894" s="59"/>
    </row>
    <row r="8895" spans="33:33">
      <c r="AG8895" s="59"/>
    </row>
    <row r="8896" spans="33:33">
      <c r="AG8896" s="59"/>
    </row>
    <row r="8897" spans="33:33">
      <c r="AG8897" s="59"/>
    </row>
    <row r="8898" spans="33:33">
      <c r="AG8898" s="59"/>
    </row>
    <row r="8899" spans="33:33">
      <c r="AG8899" s="59"/>
    </row>
    <row r="8900" spans="33:33">
      <c r="AG8900" s="59"/>
    </row>
    <row r="8901" spans="33:33">
      <c r="AG8901" s="59"/>
    </row>
    <row r="8902" spans="33:33">
      <c r="AG8902" s="59"/>
    </row>
    <row r="8903" spans="33:33">
      <c r="AG8903" s="59"/>
    </row>
    <row r="8904" spans="33:33">
      <c r="AG8904" s="59"/>
    </row>
    <row r="8905" spans="33:33">
      <c r="AG8905" s="59"/>
    </row>
    <row r="8906" spans="33:33">
      <c r="AG8906" s="59"/>
    </row>
    <row r="8907" spans="33:33">
      <c r="AG8907" s="59"/>
    </row>
    <row r="8908" spans="33:33">
      <c r="AG8908" s="59"/>
    </row>
    <row r="8909" spans="33:33">
      <c r="AG8909" s="59"/>
    </row>
    <row r="8910" spans="33:33">
      <c r="AG8910" s="59"/>
    </row>
    <row r="8911" spans="33:33">
      <c r="AG8911" s="59"/>
    </row>
    <row r="8912" spans="33:33">
      <c r="AG8912" s="59"/>
    </row>
    <row r="8913" spans="33:33">
      <c r="AG8913" s="59"/>
    </row>
    <row r="8914" spans="33:33">
      <c r="AG8914" s="59"/>
    </row>
    <row r="8915" spans="33:33">
      <c r="AG8915" s="59"/>
    </row>
    <row r="8916" spans="33:33">
      <c r="AG8916" s="59"/>
    </row>
    <row r="8917" spans="33:33">
      <c r="AG8917" s="59"/>
    </row>
    <row r="8918" spans="33:33">
      <c r="AG8918" s="59"/>
    </row>
    <row r="8919" spans="33:33">
      <c r="AG8919" s="59"/>
    </row>
    <row r="8920" spans="33:33">
      <c r="AG8920" s="59"/>
    </row>
    <row r="8921" spans="33:33">
      <c r="AG8921" s="59"/>
    </row>
    <row r="8922" spans="33:33">
      <c r="AG8922" s="59"/>
    </row>
    <row r="8923" spans="33:33">
      <c r="AG8923" s="59"/>
    </row>
    <row r="8924" spans="33:33">
      <c r="AG8924" s="59"/>
    </row>
    <row r="8925" spans="33:33">
      <c r="AG8925" s="59"/>
    </row>
    <row r="8926" spans="33:33">
      <c r="AG8926" s="59"/>
    </row>
    <row r="8927" spans="33:33">
      <c r="AG8927" s="59"/>
    </row>
    <row r="8928" spans="33:33">
      <c r="AG8928" s="59"/>
    </row>
    <row r="8929" spans="33:33">
      <c r="AG8929" s="59"/>
    </row>
    <row r="8930" spans="33:33">
      <c r="AG8930" s="59"/>
    </row>
    <row r="8931" spans="33:33">
      <c r="AG8931" s="59"/>
    </row>
    <row r="8932" spans="33:33">
      <c r="AG8932" s="59"/>
    </row>
    <row r="8933" spans="33:33">
      <c r="AG8933" s="59"/>
    </row>
    <row r="8934" spans="33:33">
      <c r="AG8934" s="59"/>
    </row>
    <row r="8935" spans="33:33">
      <c r="AG8935" s="59"/>
    </row>
    <row r="8936" spans="33:33">
      <c r="AG8936" s="59"/>
    </row>
    <row r="8937" spans="33:33">
      <c r="AG8937" s="59"/>
    </row>
    <row r="8938" spans="33:33">
      <c r="AG8938" s="59"/>
    </row>
    <row r="8939" spans="33:33">
      <c r="AG8939" s="59"/>
    </row>
    <row r="8940" spans="33:33">
      <c r="AG8940" s="59"/>
    </row>
    <row r="8941" spans="33:33">
      <c r="AG8941" s="59"/>
    </row>
    <row r="8942" spans="33:33">
      <c r="AG8942" s="59"/>
    </row>
    <row r="8943" spans="33:33">
      <c r="AG8943" s="59"/>
    </row>
    <row r="8944" spans="33:33">
      <c r="AG8944" s="59"/>
    </row>
    <row r="8945" spans="33:33">
      <c r="AG8945" s="59"/>
    </row>
    <row r="8946" spans="33:33">
      <c r="AG8946" s="59"/>
    </row>
    <row r="8947" spans="33:33">
      <c r="AG8947" s="59"/>
    </row>
    <row r="8948" spans="33:33">
      <c r="AG8948" s="59"/>
    </row>
    <row r="8949" spans="33:33">
      <c r="AG8949" s="59"/>
    </row>
    <row r="8950" spans="33:33">
      <c r="AG8950" s="59"/>
    </row>
    <row r="8951" spans="33:33">
      <c r="AG8951" s="59"/>
    </row>
    <row r="8952" spans="33:33">
      <c r="AG8952" s="59"/>
    </row>
    <row r="8953" spans="33:33">
      <c r="AG8953" s="59"/>
    </row>
    <row r="8954" spans="33:33">
      <c r="AG8954" s="59"/>
    </row>
    <row r="8955" spans="33:33">
      <c r="AG8955" s="59"/>
    </row>
    <row r="8956" spans="33:33">
      <c r="AG8956" s="59"/>
    </row>
    <row r="8957" spans="33:33">
      <c r="AG8957" s="59"/>
    </row>
    <row r="8958" spans="33:33">
      <c r="AG8958" s="59"/>
    </row>
    <row r="8959" spans="33:33">
      <c r="AG8959" s="59"/>
    </row>
    <row r="8960" spans="33:33">
      <c r="AG8960" s="59"/>
    </row>
    <row r="8961" spans="33:33">
      <c r="AG8961" s="59"/>
    </row>
    <row r="8962" spans="33:33">
      <c r="AG8962" s="59"/>
    </row>
    <row r="8963" spans="33:33">
      <c r="AG8963" s="59"/>
    </row>
    <row r="8964" spans="33:33">
      <c r="AG8964" s="59"/>
    </row>
    <row r="8965" spans="33:33">
      <c r="AG8965" s="59"/>
    </row>
    <row r="8966" spans="33:33">
      <c r="AG8966" s="59"/>
    </row>
    <row r="8967" spans="33:33">
      <c r="AG8967" s="59"/>
    </row>
    <row r="8968" spans="33:33">
      <c r="AG8968" s="59"/>
    </row>
    <row r="8969" spans="33:33">
      <c r="AG8969" s="59"/>
    </row>
    <row r="8970" spans="33:33">
      <c r="AG8970" s="59"/>
    </row>
    <row r="8971" spans="33:33">
      <c r="AG8971" s="59"/>
    </row>
    <row r="8972" spans="33:33">
      <c r="AG8972" s="59"/>
    </row>
    <row r="8973" spans="33:33">
      <c r="AG8973" s="59"/>
    </row>
    <row r="8974" spans="33:33">
      <c r="AG8974" s="59"/>
    </row>
    <row r="8975" spans="33:33">
      <c r="AG8975" s="59"/>
    </row>
    <row r="8976" spans="33:33">
      <c r="AG8976" s="59"/>
    </row>
    <row r="8977" spans="33:33">
      <c r="AG8977" s="59"/>
    </row>
    <row r="8978" spans="33:33">
      <c r="AG8978" s="59"/>
    </row>
    <row r="8979" spans="33:33">
      <c r="AG8979" s="59"/>
    </row>
    <row r="8980" spans="33:33">
      <c r="AG8980" s="59"/>
    </row>
    <row r="8981" spans="33:33">
      <c r="AG8981" s="59"/>
    </row>
    <row r="8982" spans="33:33">
      <c r="AG8982" s="59"/>
    </row>
    <row r="8983" spans="33:33">
      <c r="AG8983" s="59"/>
    </row>
    <row r="8984" spans="33:33">
      <c r="AG8984" s="59"/>
    </row>
    <row r="8985" spans="33:33">
      <c r="AG8985" s="59"/>
    </row>
    <row r="8986" spans="33:33">
      <c r="AG8986" s="59"/>
    </row>
    <row r="8987" spans="33:33">
      <c r="AG8987" s="59"/>
    </row>
    <row r="8988" spans="33:33">
      <c r="AG8988" s="59"/>
    </row>
    <row r="8989" spans="33:33">
      <c r="AG8989" s="59"/>
    </row>
    <row r="8990" spans="33:33">
      <c r="AG8990" s="59"/>
    </row>
    <row r="8991" spans="33:33">
      <c r="AG8991" s="59"/>
    </row>
    <row r="8992" spans="33:33">
      <c r="AG8992" s="59"/>
    </row>
    <row r="8993" spans="33:33">
      <c r="AG8993" s="59"/>
    </row>
    <row r="8994" spans="33:33">
      <c r="AG8994" s="59"/>
    </row>
    <row r="8995" spans="33:33">
      <c r="AG8995" s="59"/>
    </row>
    <row r="8996" spans="33:33">
      <c r="AG8996" s="59"/>
    </row>
    <row r="8997" spans="33:33">
      <c r="AG8997" s="59"/>
    </row>
    <row r="8998" spans="33:33">
      <c r="AG8998" s="59"/>
    </row>
    <row r="8999" spans="33:33">
      <c r="AG8999" s="59"/>
    </row>
    <row r="9000" spans="33:33">
      <c r="AG9000" s="59"/>
    </row>
    <row r="9001" spans="33:33">
      <c r="AG9001" s="59"/>
    </row>
    <row r="9002" spans="33:33">
      <c r="AG9002" s="59"/>
    </row>
    <row r="9003" spans="33:33">
      <c r="AG9003" s="59"/>
    </row>
    <row r="9004" spans="33:33">
      <c r="AG9004" s="59"/>
    </row>
    <row r="9005" spans="33:33">
      <c r="AG9005" s="59"/>
    </row>
    <row r="9006" spans="33:33">
      <c r="AG9006" s="59"/>
    </row>
    <row r="9007" spans="33:33">
      <c r="AG9007" s="59"/>
    </row>
    <row r="9008" spans="33:33">
      <c r="AG9008" s="59"/>
    </row>
    <row r="9009" spans="33:33">
      <c r="AG9009" s="59"/>
    </row>
    <row r="9010" spans="33:33">
      <c r="AG9010" s="59"/>
    </row>
    <row r="9011" spans="33:33">
      <c r="AG9011" s="59"/>
    </row>
    <row r="9012" spans="33:33">
      <c r="AG9012" s="59"/>
    </row>
    <row r="9013" spans="33:33">
      <c r="AG9013" s="59"/>
    </row>
    <row r="9014" spans="33:33">
      <c r="AG9014" s="59"/>
    </row>
    <row r="9015" spans="33:33">
      <c r="AG9015" s="59"/>
    </row>
    <row r="9016" spans="33:33">
      <c r="AG9016" s="59"/>
    </row>
    <row r="9017" spans="33:33">
      <c r="AG9017" s="59"/>
    </row>
    <row r="9018" spans="33:33">
      <c r="AG9018" s="59"/>
    </row>
    <row r="9019" spans="33:33">
      <c r="AG9019" s="59"/>
    </row>
    <row r="9020" spans="33:33">
      <c r="AG9020" s="59"/>
    </row>
    <row r="9021" spans="33:33">
      <c r="AG9021" s="59"/>
    </row>
    <row r="9022" spans="33:33">
      <c r="AG9022" s="59"/>
    </row>
    <row r="9023" spans="33:33">
      <c r="AG9023" s="59"/>
    </row>
    <row r="9024" spans="33:33">
      <c r="AG9024" s="59"/>
    </row>
    <row r="9025" spans="33:33">
      <c r="AG9025" s="59"/>
    </row>
    <row r="9026" spans="33:33">
      <c r="AG9026" s="59"/>
    </row>
    <row r="9027" spans="33:33">
      <c r="AG9027" s="59"/>
    </row>
    <row r="9028" spans="33:33">
      <c r="AG9028" s="59"/>
    </row>
    <row r="9029" spans="33:33">
      <c r="AG9029" s="59"/>
    </row>
    <row r="9030" spans="33:33">
      <c r="AG9030" s="59"/>
    </row>
    <row r="9031" spans="33:33">
      <c r="AG9031" s="59"/>
    </row>
    <row r="9032" spans="33:33">
      <c r="AG9032" s="59"/>
    </row>
    <row r="9033" spans="33:33">
      <c r="AG9033" s="59"/>
    </row>
    <row r="9034" spans="33:33">
      <c r="AG9034" s="59"/>
    </row>
    <row r="9035" spans="33:33">
      <c r="AG9035" s="59"/>
    </row>
    <row r="9036" spans="33:33">
      <c r="AG9036" s="59"/>
    </row>
    <row r="9037" spans="33:33">
      <c r="AG9037" s="59"/>
    </row>
    <row r="9038" spans="33:33">
      <c r="AG9038" s="59"/>
    </row>
    <row r="9039" spans="33:33">
      <c r="AG9039" s="59"/>
    </row>
    <row r="9040" spans="33:33">
      <c r="AG9040" s="59"/>
    </row>
    <row r="9041" spans="33:33">
      <c r="AG9041" s="59"/>
    </row>
    <row r="9042" spans="33:33">
      <c r="AG9042" s="59"/>
    </row>
    <row r="9043" spans="33:33">
      <c r="AG9043" s="59"/>
    </row>
    <row r="9044" spans="33:33">
      <c r="AG9044" s="59"/>
    </row>
    <row r="9045" spans="33:33">
      <c r="AG9045" s="59"/>
    </row>
    <row r="9046" spans="33:33">
      <c r="AG9046" s="59"/>
    </row>
    <row r="9047" spans="33:33">
      <c r="AG9047" s="59"/>
    </row>
    <row r="9048" spans="33:33">
      <c r="AG9048" s="59"/>
    </row>
    <row r="9049" spans="33:33">
      <c r="AG9049" s="59"/>
    </row>
    <row r="9050" spans="33:33">
      <c r="AG9050" s="59"/>
    </row>
    <row r="9051" spans="33:33">
      <c r="AG9051" s="59"/>
    </row>
    <row r="9052" spans="33:33">
      <c r="AG9052" s="59"/>
    </row>
    <row r="9053" spans="33:33">
      <c r="AG9053" s="59"/>
    </row>
    <row r="9054" spans="33:33">
      <c r="AG9054" s="59"/>
    </row>
    <row r="9055" spans="33:33">
      <c r="AG9055" s="59"/>
    </row>
    <row r="9056" spans="33:33">
      <c r="AG9056" s="59"/>
    </row>
    <row r="9057" spans="33:33">
      <c r="AG9057" s="59"/>
    </row>
    <row r="9058" spans="33:33">
      <c r="AG9058" s="59"/>
    </row>
    <row r="9059" spans="33:33">
      <c r="AG9059" s="59"/>
    </row>
    <row r="9060" spans="33:33">
      <c r="AG9060" s="59"/>
    </row>
    <row r="9061" spans="33:33">
      <c r="AG9061" s="59"/>
    </row>
    <row r="9062" spans="33:33">
      <c r="AG9062" s="59"/>
    </row>
    <row r="9063" spans="33:33">
      <c r="AG9063" s="59"/>
    </row>
    <row r="9064" spans="33:33">
      <c r="AG9064" s="59"/>
    </row>
    <row r="9065" spans="33:33">
      <c r="AG9065" s="59"/>
    </row>
    <row r="9066" spans="33:33">
      <c r="AG9066" s="59"/>
    </row>
    <row r="9067" spans="33:33">
      <c r="AG9067" s="59"/>
    </row>
    <row r="9068" spans="33:33">
      <c r="AG9068" s="59"/>
    </row>
    <row r="9069" spans="33:33">
      <c r="AG9069" s="59"/>
    </row>
    <row r="9070" spans="33:33">
      <c r="AG9070" s="59"/>
    </row>
    <row r="9071" spans="33:33">
      <c r="AG9071" s="59"/>
    </row>
    <row r="9072" spans="33:33">
      <c r="AG9072" s="59"/>
    </row>
    <row r="9073" spans="33:33">
      <c r="AG9073" s="59"/>
    </row>
    <row r="9074" spans="33:33">
      <c r="AG9074" s="59"/>
    </row>
    <row r="9075" spans="33:33">
      <c r="AG9075" s="59"/>
    </row>
    <row r="9076" spans="33:33">
      <c r="AG9076" s="59"/>
    </row>
    <row r="9077" spans="33:33">
      <c r="AG9077" s="59"/>
    </row>
    <row r="9078" spans="33:33">
      <c r="AG9078" s="59"/>
    </row>
    <row r="9079" spans="33:33">
      <c r="AG9079" s="59"/>
    </row>
    <row r="9080" spans="33:33">
      <c r="AG9080" s="59"/>
    </row>
    <row r="9081" spans="33:33">
      <c r="AG9081" s="59"/>
    </row>
    <row r="9082" spans="33:33">
      <c r="AG9082" s="59"/>
    </row>
    <row r="9083" spans="33:33">
      <c r="AG9083" s="59"/>
    </row>
    <row r="9084" spans="33:33">
      <c r="AG9084" s="59"/>
    </row>
    <row r="9085" spans="33:33">
      <c r="AG9085" s="59"/>
    </row>
    <row r="9086" spans="33:33">
      <c r="AG9086" s="59"/>
    </row>
    <row r="9087" spans="33:33">
      <c r="AG9087" s="59"/>
    </row>
    <row r="9088" spans="33:33">
      <c r="AG9088" s="59"/>
    </row>
    <row r="9089" spans="33:33">
      <c r="AG9089" s="59"/>
    </row>
    <row r="9090" spans="33:33">
      <c r="AG9090" s="59"/>
    </row>
    <row r="9091" spans="33:33">
      <c r="AG9091" s="59"/>
    </row>
    <row r="9092" spans="33:33">
      <c r="AG9092" s="59"/>
    </row>
    <row r="9093" spans="33:33">
      <c r="AG9093" s="59"/>
    </row>
    <row r="9094" spans="33:33">
      <c r="AG9094" s="59"/>
    </row>
    <row r="9095" spans="33:33">
      <c r="AG9095" s="59"/>
    </row>
    <row r="9096" spans="33:33">
      <c r="AG9096" s="59"/>
    </row>
    <row r="9097" spans="33:33">
      <c r="AG9097" s="59"/>
    </row>
    <row r="9098" spans="33:33">
      <c r="AG9098" s="59"/>
    </row>
    <row r="9099" spans="33:33">
      <c r="AG9099" s="59"/>
    </row>
    <row r="9100" spans="33:33">
      <c r="AG9100" s="59"/>
    </row>
    <row r="9101" spans="33:33">
      <c r="AG9101" s="59"/>
    </row>
    <row r="9102" spans="33:33">
      <c r="AG9102" s="59"/>
    </row>
    <row r="9103" spans="33:33">
      <c r="AG9103" s="59"/>
    </row>
    <row r="9104" spans="33:33">
      <c r="AG9104" s="59"/>
    </row>
    <row r="9105" spans="33:33">
      <c r="AG9105" s="59"/>
    </row>
    <row r="9106" spans="33:33">
      <c r="AG9106" s="59"/>
    </row>
    <row r="9107" spans="33:33">
      <c r="AG9107" s="59"/>
    </row>
    <row r="9108" spans="33:33">
      <c r="AG9108" s="59"/>
    </row>
    <row r="9109" spans="33:33">
      <c r="AG9109" s="59"/>
    </row>
    <row r="9110" spans="33:33">
      <c r="AG9110" s="59"/>
    </row>
    <row r="9111" spans="33:33">
      <c r="AG9111" s="59"/>
    </row>
    <row r="9112" spans="33:33">
      <c r="AG9112" s="59"/>
    </row>
    <row r="9113" spans="33:33">
      <c r="AG9113" s="59"/>
    </row>
    <row r="9114" spans="33:33">
      <c r="AG9114" s="59"/>
    </row>
    <row r="9115" spans="33:33">
      <c r="AG9115" s="59"/>
    </row>
    <row r="9116" spans="33:33">
      <c r="AG9116" s="59"/>
    </row>
    <row r="9117" spans="33:33">
      <c r="AG9117" s="59"/>
    </row>
    <row r="9118" spans="33:33">
      <c r="AG9118" s="59"/>
    </row>
    <row r="9119" spans="33:33">
      <c r="AG9119" s="59"/>
    </row>
    <row r="9120" spans="33:33">
      <c r="AG9120" s="59"/>
    </row>
    <row r="9121" spans="33:33">
      <c r="AG9121" s="59"/>
    </row>
    <row r="9122" spans="33:33">
      <c r="AG9122" s="59"/>
    </row>
    <row r="9123" spans="33:33">
      <c r="AG9123" s="59"/>
    </row>
    <row r="9124" spans="33:33">
      <c r="AG9124" s="59"/>
    </row>
    <row r="9125" spans="33:33">
      <c r="AG9125" s="59"/>
    </row>
    <row r="9126" spans="33:33">
      <c r="AG9126" s="59"/>
    </row>
    <row r="9127" spans="33:33">
      <c r="AG9127" s="59"/>
    </row>
    <row r="9128" spans="33:33">
      <c r="AG9128" s="59"/>
    </row>
    <row r="9129" spans="33:33">
      <c r="AG9129" s="59"/>
    </row>
    <row r="9130" spans="33:33">
      <c r="AG9130" s="59"/>
    </row>
    <row r="9131" spans="33:33">
      <c r="AG9131" s="59"/>
    </row>
    <row r="9132" spans="33:33">
      <c r="AG9132" s="59"/>
    </row>
    <row r="9133" spans="33:33">
      <c r="AG9133" s="59"/>
    </row>
    <row r="9134" spans="33:33">
      <c r="AG9134" s="59"/>
    </row>
    <row r="9135" spans="33:33">
      <c r="AG9135" s="59"/>
    </row>
    <row r="9136" spans="33:33">
      <c r="AG9136" s="59"/>
    </row>
    <row r="9137" spans="33:33">
      <c r="AG9137" s="59"/>
    </row>
    <row r="9138" spans="33:33">
      <c r="AG9138" s="59"/>
    </row>
    <row r="9139" spans="33:33">
      <c r="AG9139" s="59"/>
    </row>
    <row r="9140" spans="33:33">
      <c r="AG9140" s="59"/>
    </row>
    <row r="9141" spans="33:33">
      <c r="AG9141" s="59"/>
    </row>
    <row r="9142" spans="33:33">
      <c r="AG9142" s="59"/>
    </row>
    <row r="9143" spans="33:33">
      <c r="AG9143" s="59"/>
    </row>
    <row r="9144" spans="33:33">
      <c r="AG9144" s="59"/>
    </row>
    <row r="9145" spans="33:33">
      <c r="AG9145" s="59"/>
    </row>
    <row r="9146" spans="33:33">
      <c r="AG9146" s="59"/>
    </row>
    <row r="9147" spans="33:33">
      <c r="AG9147" s="59"/>
    </row>
    <row r="9148" spans="33:33">
      <c r="AG9148" s="59"/>
    </row>
    <row r="9149" spans="33:33">
      <c r="AG9149" s="59"/>
    </row>
    <row r="9150" spans="33:33">
      <c r="AG9150" s="59"/>
    </row>
    <row r="9151" spans="33:33">
      <c r="AG9151" s="59"/>
    </row>
    <row r="9152" spans="33:33">
      <c r="AG9152" s="59"/>
    </row>
    <row r="9153" spans="33:33">
      <c r="AG9153" s="59"/>
    </row>
    <row r="9154" spans="33:33">
      <c r="AG9154" s="59"/>
    </row>
    <row r="9155" spans="33:33">
      <c r="AG9155" s="59"/>
    </row>
    <row r="9156" spans="33:33">
      <c r="AG9156" s="59"/>
    </row>
    <row r="9157" spans="33:33">
      <c r="AG9157" s="59"/>
    </row>
    <row r="9158" spans="33:33">
      <c r="AG9158" s="59"/>
    </row>
    <row r="9159" spans="33:33">
      <c r="AG9159" s="59"/>
    </row>
    <row r="9160" spans="33:33">
      <c r="AG9160" s="59"/>
    </row>
    <row r="9161" spans="33:33">
      <c r="AG9161" s="59"/>
    </row>
    <row r="9162" spans="33:33">
      <c r="AG9162" s="59"/>
    </row>
    <row r="9163" spans="33:33">
      <c r="AG9163" s="59"/>
    </row>
    <row r="9164" spans="33:33">
      <c r="AG9164" s="59"/>
    </row>
    <row r="9165" spans="33:33">
      <c r="AG9165" s="59"/>
    </row>
    <row r="9166" spans="33:33">
      <c r="AG9166" s="59"/>
    </row>
    <row r="9167" spans="33:33">
      <c r="AG9167" s="59"/>
    </row>
    <row r="9168" spans="33:33">
      <c r="AG9168" s="59"/>
    </row>
    <row r="9169" spans="33:33">
      <c r="AG9169" s="59"/>
    </row>
    <row r="9170" spans="33:33">
      <c r="AG9170" s="59"/>
    </row>
    <row r="9171" spans="33:33">
      <c r="AG9171" s="59"/>
    </row>
    <row r="9172" spans="33:33">
      <c r="AG9172" s="59"/>
    </row>
    <row r="9173" spans="33:33">
      <c r="AG9173" s="59"/>
    </row>
    <row r="9174" spans="33:33">
      <c r="AG9174" s="59"/>
    </row>
    <row r="9175" spans="33:33">
      <c r="AG9175" s="59"/>
    </row>
    <row r="9176" spans="33:33">
      <c r="AG9176" s="59"/>
    </row>
    <row r="9177" spans="33:33">
      <c r="AG9177" s="59"/>
    </row>
    <row r="9178" spans="33:33">
      <c r="AG9178" s="59"/>
    </row>
    <row r="9179" spans="33:33">
      <c r="AG9179" s="59"/>
    </row>
    <row r="9180" spans="33:33">
      <c r="AG9180" s="59"/>
    </row>
    <row r="9181" spans="33:33">
      <c r="AG9181" s="59"/>
    </row>
    <row r="9182" spans="33:33">
      <c r="AG9182" s="59"/>
    </row>
    <row r="9183" spans="33:33">
      <c r="AG9183" s="59"/>
    </row>
    <row r="9184" spans="33:33">
      <c r="AG9184" s="59"/>
    </row>
    <row r="9185" spans="33:33">
      <c r="AG9185" s="59"/>
    </row>
    <row r="9186" spans="33:33">
      <c r="AG9186" s="59"/>
    </row>
    <row r="9187" spans="33:33">
      <c r="AG9187" s="59"/>
    </row>
    <row r="9188" spans="33:33">
      <c r="AG9188" s="59"/>
    </row>
    <row r="9189" spans="33:33">
      <c r="AG9189" s="59"/>
    </row>
    <row r="9190" spans="33:33">
      <c r="AG9190" s="59"/>
    </row>
    <row r="9191" spans="33:33">
      <c r="AG9191" s="59"/>
    </row>
    <row r="9192" spans="33:33">
      <c r="AG9192" s="59"/>
    </row>
    <row r="9193" spans="33:33">
      <c r="AG9193" s="59"/>
    </row>
    <row r="9194" spans="33:33">
      <c r="AG9194" s="59"/>
    </row>
    <row r="9195" spans="33:33">
      <c r="AG9195" s="59"/>
    </row>
    <row r="9196" spans="33:33">
      <c r="AG9196" s="59"/>
    </row>
    <row r="9197" spans="33:33">
      <c r="AG9197" s="59"/>
    </row>
    <row r="9198" spans="33:33">
      <c r="AG9198" s="59"/>
    </row>
    <row r="9199" spans="33:33">
      <c r="AG9199" s="59"/>
    </row>
    <row r="9200" spans="33:33">
      <c r="AG9200" s="59"/>
    </row>
    <row r="9201" spans="33:33">
      <c r="AG9201" s="59"/>
    </row>
    <row r="9202" spans="33:33">
      <c r="AG9202" s="59"/>
    </row>
    <row r="9203" spans="33:33">
      <c r="AG9203" s="59"/>
    </row>
    <row r="9204" spans="33:33">
      <c r="AG9204" s="59"/>
    </row>
    <row r="9205" spans="33:33">
      <c r="AG9205" s="59"/>
    </row>
    <row r="9206" spans="33:33">
      <c r="AG9206" s="59"/>
    </row>
    <row r="9207" spans="33:33">
      <c r="AG9207" s="59"/>
    </row>
    <row r="9208" spans="33:33">
      <c r="AG9208" s="59"/>
    </row>
    <row r="9209" spans="33:33">
      <c r="AG9209" s="59"/>
    </row>
    <row r="9210" spans="33:33">
      <c r="AG9210" s="59"/>
    </row>
    <row r="9211" spans="33:33">
      <c r="AG9211" s="59"/>
    </row>
    <row r="9212" spans="33:33">
      <c r="AG9212" s="59"/>
    </row>
    <row r="9213" spans="33:33">
      <c r="AG9213" s="59"/>
    </row>
    <row r="9214" spans="33:33">
      <c r="AG9214" s="59"/>
    </row>
    <row r="9215" spans="33:33">
      <c r="AG9215" s="59"/>
    </row>
    <row r="9216" spans="33:33">
      <c r="AG9216" s="59"/>
    </row>
    <row r="9217" spans="33:33">
      <c r="AG9217" s="59"/>
    </row>
    <row r="9218" spans="33:33">
      <c r="AG9218" s="59"/>
    </row>
    <row r="9219" spans="33:33">
      <c r="AG9219" s="59"/>
    </row>
    <row r="9220" spans="33:33">
      <c r="AG9220" s="59"/>
    </row>
    <row r="9221" spans="33:33">
      <c r="AG9221" s="59"/>
    </row>
    <row r="9222" spans="33:33">
      <c r="AG9222" s="59"/>
    </row>
    <row r="9223" spans="33:33">
      <c r="AG9223" s="59"/>
    </row>
    <row r="9224" spans="33:33">
      <c r="AG9224" s="59"/>
    </row>
    <row r="9225" spans="33:33">
      <c r="AG9225" s="59"/>
    </row>
    <row r="9226" spans="33:33">
      <c r="AG9226" s="59"/>
    </row>
    <row r="9227" spans="33:33">
      <c r="AG9227" s="59"/>
    </row>
    <row r="9228" spans="33:33">
      <c r="AG9228" s="59"/>
    </row>
    <row r="9229" spans="33:33">
      <c r="AG9229" s="59"/>
    </row>
    <row r="9230" spans="33:33">
      <c r="AG9230" s="59"/>
    </row>
    <row r="9231" spans="33:33">
      <c r="AG9231" s="59"/>
    </row>
    <row r="9232" spans="33:33">
      <c r="AG9232" s="59"/>
    </row>
    <row r="9233" spans="33:33">
      <c r="AG9233" s="59"/>
    </row>
    <row r="9234" spans="33:33">
      <c r="AG9234" s="59"/>
    </row>
    <row r="9235" spans="33:33">
      <c r="AG9235" s="59"/>
    </row>
    <row r="9236" spans="33:33">
      <c r="AG9236" s="59"/>
    </row>
    <row r="9237" spans="33:33">
      <c r="AG9237" s="59"/>
    </row>
    <row r="9238" spans="33:33">
      <c r="AG9238" s="59"/>
    </row>
    <row r="9239" spans="33:33">
      <c r="AG9239" s="59"/>
    </row>
    <row r="9240" spans="33:33">
      <c r="AG9240" s="59"/>
    </row>
    <row r="9241" spans="33:33">
      <c r="AG9241" s="59"/>
    </row>
    <row r="9242" spans="33:33">
      <c r="AG9242" s="59"/>
    </row>
    <row r="9243" spans="33:33">
      <c r="AG9243" s="59"/>
    </row>
    <row r="9244" spans="33:33">
      <c r="AG9244" s="59"/>
    </row>
    <row r="9245" spans="33:33">
      <c r="AG9245" s="59"/>
    </row>
    <row r="9246" spans="33:33">
      <c r="AG9246" s="59"/>
    </row>
    <row r="9247" spans="33:33">
      <c r="AG9247" s="59"/>
    </row>
    <row r="9248" spans="33:33">
      <c r="AG9248" s="59"/>
    </row>
    <row r="9249" spans="33:33">
      <c r="AG9249" s="59"/>
    </row>
    <row r="9250" spans="33:33">
      <c r="AG9250" s="59"/>
    </row>
    <row r="9251" spans="33:33">
      <c r="AG9251" s="59"/>
    </row>
    <row r="9252" spans="33:33">
      <c r="AG9252" s="59"/>
    </row>
    <row r="9253" spans="33:33">
      <c r="AG9253" s="59"/>
    </row>
    <row r="9254" spans="33:33">
      <c r="AG9254" s="59"/>
    </row>
    <row r="9255" spans="33:33">
      <c r="AG9255" s="59"/>
    </row>
    <row r="9256" spans="33:33">
      <c r="AG9256" s="59"/>
    </row>
    <row r="9257" spans="33:33">
      <c r="AG9257" s="59"/>
    </row>
    <row r="9258" spans="33:33">
      <c r="AG9258" s="59"/>
    </row>
    <row r="9259" spans="33:33">
      <c r="AG9259" s="59"/>
    </row>
    <row r="9260" spans="33:33">
      <c r="AG9260" s="59"/>
    </row>
    <row r="9261" spans="33:33">
      <c r="AG9261" s="59"/>
    </row>
    <row r="9262" spans="33:33">
      <c r="AG9262" s="59"/>
    </row>
    <row r="9263" spans="33:33">
      <c r="AG9263" s="59"/>
    </row>
    <row r="9264" spans="33:33">
      <c r="AG9264" s="59"/>
    </row>
    <row r="9265" spans="33:33">
      <c r="AG9265" s="59"/>
    </row>
    <row r="9266" spans="33:33">
      <c r="AG9266" s="59"/>
    </row>
    <row r="9267" spans="33:33">
      <c r="AG9267" s="59"/>
    </row>
    <row r="9268" spans="33:33">
      <c r="AG9268" s="59"/>
    </row>
    <row r="9269" spans="33:33">
      <c r="AG9269" s="59"/>
    </row>
    <row r="9270" spans="33:33">
      <c r="AG9270" s="59"/>
    </row>
    <row r="9271" spans="33:33">
      <c r="AG9271" s="59"/>
    </row>
    <row r="9272" spans="33:33">
      <c r="AG9272" s="59"/>
    </row>
    <row r="9273" spans="33:33">
      <c r="AG9273" s="59"/>
    </row>
    <row r="9274" spans="33:33">
      <c r="AG9274" s="59"/>
    </row>
    <row r="9275" spans="33:33">
      <c r="AG9275" s="59"/>
    </row>
    <row r="9276" spans="33:33">
      <c r="AG9276" s="59"/>
    </row>
    <row r="9277" spans="33:33">
      <c r="AG9277" s="59"/>
    </row>
    <row r="9278" spans="33:33">
      <c r="AG9278" s="59"/>
    </row>
    <row r="9279" spans="33:33">
      <c r="AG9279" s="59"/>
    </row>
    <row r="9280" spans="33:33">
      <c r="AG9280" s="59"/>
    </row>
    <row r="9281" spans="33:33">
      <c r="AG9281" s="59"/>
    </row>
    <row r="9282" spans="33:33">
      <c r="AG9282" s="59"/>
    </row>
    <row r="9283" spans="33:33">
      <c r="AG9283" s="59"/>
    </row>
    <row r="9284" spans="33:33">
      <c r="AG9284" s="59"/>
    </row>
    <row r="9285" spans="33:33">
      <c r="AG9285" s="59"/>
    </row>
    <row r="9286" spans="33:33">
      <c r="AG9286" s="59"/>
    </row>
    <row r="9287" spans="33:33">
      <c r="AG9287" s="59"/>
    </row>
    <row r="9288" spans="33:33">
      <c r="AG9288" s="59"/>
    </row>
    <row r="9289" spans="33:33">
      <c r="AG9289" s="59"/>
    </row>
    <row r="9290" spans="33:33">
      <c r="AG9290" s="59"/>
    </row>
    <row r="9291" spans="33:33">
      <c r="AG9291" s="59"/>
    </row>
    <row r="9292" spans="33:33">
      <c r="AG9292" s="59"/>
    </row>
    <row r="9293" spans="33:33">
      <c r="AG9293" s="59"/>
    </row>
    <row r="9294" spans="33:33">
      <c r="AG9294" s="59"/>
    </row>
    <row r="9295" spans="33:33">
      <c r="AG9295" s="59"/>
    </row>
    <row r="9296" spans="33:33">
      <c r="AG9296" s="59"/>
    </row>
    <row r="9297" spans="33:33">
      <c r="AG9297" s="59"/>
    </row>
    <row r="9298" spans="33:33">
      <c r="AG9298" s="59"/>
    </row>
    <row r="9299" spans="33:33">
      <c r="AG9299" s="59"/>
    </row>
    <row r="9300" spans="33:33">
      <c r="AG9300" s="59"/>
    </row>
    <row r="9301" spans="33:33">
      <c r="AG9301" s="59"/>
    </row>
    <row r="9302" spans="33:33">
      <c r="AG9302" s="59"/>
    </row>
    <row r="9303" spans="33:33">
      <c r="AG9303" s="59"/>
    </row>
    <row r="9304" spans="33:33">
      <c r="AG9304" s="59"/>
    </row>
    <row r="9305" spans="33:33">
      <c r="AG9305" s="59"/>
    </row>
    <row r="9306" spans="33:33">
      <c r="AG9306" s="59"/>
    </row>
    <row r="9307" spans="33:33">
      <c r="AG9307" s="59"/>
    </row>
    <row r="9308" spans="33:33">
      <c r="AG9308" s="59"/>
    </row>
    <row r="9309" spans="33:33">
      <c r="AG9309" s="59"/>
    </row>
    <row r="9310" spans="33:33">
      <c r="AG9310" s="59"/>
    </row>
    <row r="9311" spans="33:33">
      <c r="AG9311" s="59"/>
    </row>
    <row r="9312" spans="33:33">
      <c r="AG9312" s="59"/>
    </row>
    <row r="9313" spans="33:33">
      <c r="AG9313" s="59"/>
    </row>
    <row r="9314" spans="33:33">
      <c r="AG9314" s="59"/>
    </row>
    <row r="9315" spans="33:33">
      <c r="AG9315" s="59"/>
    </row>
    <row r="9316" spans="33:33">
      <c r="AG9316" s="59"/>
    </row>
    <row r="9317" spans="33:33">
      <c r="AG9317" s="59"/>
    </row>
    <row r="9318" spans="33:33">
      <c r="AG9318" s="59"/>
    </row>
    <row r="9319" spans="33:33">
      <c r="AG9319" s="59"/>
    </row>
    <row r="9320" spans="33:33">
      <c r="AG9320" s="59"/>
    </row>
    <row r="9321" spans="33:33">
      <c r="AG9321" s="59"/>
    </row>
    <row r="9322" spans="33:33">
      <c r="AG9322" s="59"/>
    </row>
    <row r="9323" spans="33:33">
      <c r="AG9323" s="59"/>
    </row>
    <row r="9324" spans="33:33">
      <c r="AG9324" s="59"/>
    </row>
    <row r="9325" spans="33:33">
      <c r="AG9325" s="59"/>
    </row>
    <row r="9326" spans="33:33">
      <c r="AG9326" s="59"/>
    </row>
    <row r="9327" spans="33:33">
      <c r="AG9327" s="59"/>
    </row>
    <row r="9328" spans="33:33">
      <c r="AG9328" s="59"/>
    </row>
    <row r="9329" spans="33:33">
      <c r="AG9329" s="59"/>
    </row>
    <row r="9330" spans="33:33">
      <c r="AG9330" s="59"/>
    </row>
    <row r="9331" spans="33:33">
      <c r="AG9331" s="59"/>
    </row>
    <row r="9332" spans="33:33">
      <c r="AG9332" s="59"/>
    </row>
    <row r="9333" spans="33:33">
      <c r="AG9333" s="59"/>
    </row>
    <row r="9334" spans="33:33">
      <c r="AG9334" s="59"/>
    </row>
    <row r="9335" spans="33:33">
      <c r="AG9335" s="59"/>
    </row>
    <row r="9336" spans="33:33">
      <c r="AG9336" s="59"/>
    </row>
    <row r="9337" spans="33:33">
      <c r="AG9337" s="59"/>
    </row>
    <row r="9338" spans="33:33">
      <c r="AG9338" s="59"/>
    </row>
    <row r="9339" spans="33:33">
      <c r="AG9339" s="59"/>
    </row>
    <row r="9340" spans="33:33">
      <c r="AG9340" s="59"/>
    </row>
    <row r="9341" spans="33:33">
      <c r="AG9341" s="59"/>
    </row>
    <row r="9342" spans="33:33">
      <c r="AG9342" s="59"/>
    </row>
    <row r="9343" spans="33:33">
      <c r="AG9343" s="59"/>
    </row>
    <row r="9344" spans="33:33">
      <c r="AG9344" s="59"/>
    </row>
    <row r="9345" spans="33:33">
      <c r="AG9345" s="59"/>
    </row>
    <row r="9346" spans="33:33">
      <c r="AG9346" s="59"/>
    </row>
    <row r="9347" spans="33:33">
      <c r="AG9347" s="59"/>
    </row>
    <row r="9348" spans="33:33">
      <c r="AG9348" s="59"/>
    </row>
    <row r="9349" spans="33:33">
      <c r="AG9349" s="59"/>
    </row>
    <row r="9350" spans="33:33">
      <c r="AG9350" s="59"/>
    </row>
    <row r="9351" spans="33:33">
      <c r="AG9351" s="59"/>
    </row>
    <row r="9352" spans="33:33">
      <c r="AG9352" s="59"/>
    </row>
    <row r="9353" spans="33:33">
      <c r="AG9353" s="59"/>
    </row>
    <row r="9354" spans="33:33">
      <c r="AG9354" s="59"/>
    </row>
    <row r="9355" spans="33:33">
      <c r="AG9355" s="59"/>
    </row>
    <row r="9356" spans="33:33">
      <c r="AG9356" s="59"/>
    </row>
    <row r="9357" spans="33:33">
      <c r="AG9357" s="59"/>
    </row>
    <row r="9358" spans="33:33">
      <c r="AG9358" s="59"/>
    </row>
    <row r="9359" spans="33:33">
      <c r="AG9359" s="59"/>
    </row>
    <row r="9360" spans="33:33">
      <c r="AG9360" s="59"/>
    </row>
    <row r="9361" spans="33:33">
      <c r="AG9361" s="59"/>
    </row>
    <row r="9362" spans="33:33">
      <c r="AG9362" s="59"/>
    </row>
    <row r="9363" spans="33:33">
      <c r="AG9363" s="59"/>
    </row>
    <row r="9364" spans="33:33">
      <c r="AG9364" s="59"/>
    </row>
    <row r="9365" spans="33:33">
      <c r="AG9365" s="59"/>
    </row>
    <row r="9366" spans="33:33">
      <c r="AG9366" s="59"/>
    </row>
    <row r="9367" spans="33:33">
      <c r="AG9367" s="59"/>
    </row>
    <row r="9368" spans="33:33">
      <c r="AG9368" s="59"/>
    </row>
    <row r="9369" spans="33:33">
      <c r="AG9369" s="59"/>
    </row>
    <row r="9370" spans="33:33">
      <c r="AG9370" s="59"/>
    </row>
    <row r="9371" spans="33:33">
      <c r="AG9371" s="59"/>
    </row>
    <row r="9372" spans="33:33">
      <c r="AG9372" s="59"/>
    </row>
    <row r="9373" spans="33:33">
      <c r="AG9373" s="59"/>
    </row>
    <row r="9374" spans="33:33">
      <c r="AG9374" s="59"/>
    </row>
    <row r="9375" spans="33:33">
      <c r="AG9375" s="59"/>
    </row>
    <row r="9376" spans="33:33">
      <c r="AG9376" s="59"/>
    </row>
    <row r="9377" spans="33:33">
      <c r="AG9377" s="59"/>
    </row>
    <row r="9378" spans="33:33">
      <c r="AG9378" s="59"/>
    </row>
    <row r="9379" spans="33:33">
      <c r="AG9379" s="59"/>
    </row>
    <row r="9380" spans="33:33">
      <c r="AG9380" s="59"/>
    </row>
    <row r="9381" spans="33:33">
      <c r="AG9381" s="59"/>
    </row>
    <row r="9382" spans="33:33">
      <c r="AG9382" s="59"/>
    </row>
    <row r="9383" spans="33:33">
      <c r="AG9383" s="59"/>
    </row>
    <row r="9384" spans="33:33">
      <c r="AG9384" s="59"/>
    </row>
    <row r="9385" spans="33:33">
      <c r="AG9385" s="59"/>
    </row>
    <row r="9386" spans="33:33">
      <c r="AG9386" s="59"/>
    </row>
    <row r="9387" spans="33:33">
      <c r="AG9387" s="59"/>
    </row>
    <row r="9388" spans="33:33">
      <c r="AG9388" s="59"/>
    </row>
    <row r="9389" spans="33:33">
      <c r="AG9389" s="59"/>
    </row>
    <row r="9390" spans="33:33">
      <c r="AG9390" s="59"/>
    </row>
    <row r="9391" spans="33:33">
      <c r="AG9391" s="59"/>
    </row>
    <row r="9392" spans="33:33">
      <c r="AG9392" s="59"/>
    </row>
    <row r="9393" spans="33:33">
      <c r="AG9393" s="59"/>
    </row>
    <row r="9394" spans="33:33">
      <c r="AG9394" s="59"/>
    </row>
    <row r="9395" spans="33:33">
      <c r="AG9395" s="59"/>
    </row>
    <row r="9396" spans="33:33">
      <c r="AG9396" s="59"/>
    </row>
    <row r="9397" spans="33:33">
      <c r="AG9397" s="59"/>
    </row>
    <row r="9398" spans="33:33">
      <c r="AG9398" s="59"/>
    </row>
    <row r="9399" spans="33:33">
      <c r="AG9399" s="59"/>
    </row>
    <row r="9400" spans="33:33">
      <c r="AG9400" s="59"/>
    </row>
    <row r="9401" spans="33:33">
      <c r="AG9401" s="59"/>
    </row>
    <row r="9402" spans="33:33">
      <c r="AG9402" s="59"/>
    </row>
    <row r="9403" spans="33:33">
      <c r="AG9403" s="59"/>
    </row>
    <row r="9404" spans="33:33">
      <c r="AG9404" s="59"/>
    </row>
    <row r="9405" spans="33:33">
      <c r="AG9405" s="59"/>
    </row>
    <row r="9406" spans="33:33">
      <c r="AG9406" s="59"/>
    </row>
    <row r="9407" spans="33:33">
      <c r="AG9407" s="59"/>
    </row>
    <row r="9408" spans="33:33">
      <c r="AG9408" s="59"/>
    </row>
    <row r="9409" spans="33:33">
      <c r="AG9409" s="59"/>
    </row>
    <row r="9410" spans="33:33">
      <c r="AG9410" s="59"/>
    </row>
    <row r="9411" spans="33:33">
      <c r="AG9411" s="59"/>
    </row>
    <row r="9412" spans="33:33">
      <c r="AG9412" s="59"/>
    </row>
    <row r="9413" spans="33:33">
      <c r="AG9413" s="59"/>
    </row>
    <row r="9414" spans="33:33">
      <c r="AG9414" s="59"/>
    </row>
    <row r="9415" spans="33:33">
      <c r="AG9415" s="59"/>
    </row>
    <row r="9416" spans="33:33">
      <c r="AG9416" s="59"/>
    </row>
    <row r="9417" spans="33:33">
      <c r="AG9417" s="59"/>
    </row>
    <row r="9418" spans="33:33">
      <c r="AG9418" s="59"/>
    </row>
    <row r="9419" spans="33:33">
      <c r="AG9419" s="59"/>
    </row>
    <row r="9420" spans="33:33">
      <c r="AG9420" s="59"/>
    </row>
    <row r="9421" spans="33:33">
      <c r="AG9421" s="59"/>
    </row>
    <row r="9422" spans="33:33">
      <c r="AG9422" s="59"/>
    </row>
    <row r="9423" spans="33:33">
      <c r="AG9423" s="59"/>
    </row>
    <row r="9424" spans="33:33">
      <c r="AG9424" s="59"/>
    </row>
    <row r="9425" spans="33:33">
      <c r="AG9425" s="59"/>
    </row>
    <row r="9426" spans="33:33">
      <c r="AG9426" s="59"/>
    </row>
    <row r="9427" spans="33:33">
      <c r="AG9427" s="59"/>
    </row>
    <row r="9428" spans="33:33">
      <c r="AG9428" s="59"/>
    </row>
    <row r="9429" spans="33:33">
      <c r="AG9429" s="59"/>
    </row>
    <row r="9430" spans="33:33">
      <c r="AG9430" s="59"/>
    </row>
    <row r="9431" spans="33:33">
      <c r="AG9431" s="59"/>
    </row>
    <row r="9432" spans="33:33">
      <c r="AG9432" s="59"/>
    </row>
    <row r="9433" spans="33:33">
      <c r="AG9433" s="59"/>
    </row>
    <row r="9434" spans="33:33">
      <c r="AG9434" s="59"/>
    </row>
    <row r="9435" spans="33:33">
      <c r="AG9435" s="59"/>
    </row>
    <row r="9436" spans="33:33">
      <c r="AG9436" s="59"/>
    </row>
    <row r="9437" spans="33:33">
      <c r="AG9437" s="59"/>
    </row>
    <row r="9438" spans="33:33">
      <c r="AG9438" s="59"/>
    </row>
    <row r="9439" spans="33:33">
      <c r="AG9439" s="59"/>
    </row>
    <row r="9440" spans="33:33">
      <c r="AG9440" s="59"/>
    </row>
    <row r="9441" spans="33:33">
      <c r="AG9441" s="59"/>
    </row>
    <row r="9442" spans="33:33">
      <c r="AG9442" s="59"/>
    </row>
    <row r="9443" spans="33:33">
      <c r="AG9443" s="59"/>
    </row>
    <row r="9444" spans="33:33">
      <c r="AG9444" s="59"/>
    </row>
    <row r="9445" spans="33:33">
      <c r="AG9445" s="59"/>
    </row>
    <row r="9446" spans="33:33">
      <c r="AG9446" s="59"/>
    </row>
    <row r="9447" spans="33:33">
      <c r="AG9447" s="59"/>
    </row>
    <row r="9448" spans="33:33">
      <c r="AG9448" s="59"/>
    </row>
    <row r="9449" spans="33:33">
      <c r="AG9449" s="59"/>
    </row>
    <row r="9450" spans="33:33">
      <c r="AG9450" s="59"/>
    </row>
    <row r="9451" spans="33:33">
      <c r="AG9451" s="59"/>
    </row>
    <row r="9452" spans="33:33">
      <c r="AG9452" s="59"/>
    </row>
    <row r="9453" spans="33:33">
      <c r="AG9453" s="59"/>
    </row>
    <row r="9454" spans="33:33">
      <c r="AG9454" s="59"/>
    </row>
    <row r="9455" spans="33:33">
      <c r="AG9455" s="59"/>
    </row>
    <row r="9456" spans="33:33">
      <c r="AG9456" s="59"/>
    </row>
    <row r="9457" spans="33:33">
      <c r="AG9457" s="59"/>
    </row>
    <row r="9458" spans="33:33">
      <c r="AG9458" s="59"/>
    </row>
    <row r="9459" spans="33:33">
      <c r="AG9459" s="59"/>
    </row>
    <row r="9460" spans="33:33">
      <c r="AG9460" s="59"/>
    </row>
    <row r="9461" spans="33:33">
      <c r="AG9461" s="59"/>
    </row>
    <row r="9462" spans="33:33">
      <c r="AG9462" s="59"/>
    </row>
    <row r="9463" spans="33:33">
      <c r="AG9463" s="59"/>
    </row>
    <row r="9464" spans="33:33">
      <c r="AG9464" s="59"/>
    </row>
    <row r="9465" spans="33:33">
      <c r="AG9465" s="59"/>
    </row>
    <row r="9466" spans="33:33">
      <c r="AG9466" s="59"/>
    </row>
    <row r="9467" spans="33:33">
      <c r="AG9467" s="59"/>
    </row>
    <row r="9468" spans="33:33">
      <c r="AG9468" s="59"/>
    </row>
    <row r="9469" spans="33:33">
      <c r="AG9469" s="59"/>
    </row>
    <row r="9470" spans="33:33">
      <c r="AG9470" s="59"/>
    </row>
    <row r="9471" spans="33:33">
      <c r="AG9471" s="59"/>
    </row>
    <row r="9472" spans="33:33">
      <c r="AG9472" s="59"/>
    </row>
    <row r="9473" spans="33:33">
      <c r="AG9473" s="59"/>
    </row>
    <row r="9474" spans="33:33">
      <c r="AG9474" s="59"/>
    </row>
    <row r="9475" spans="33:33">
      <c r="AG9475" s="59"/>
    </row>
    <row r="9476" spans="33:33">
      <c r="AG9476" s="59"/>
    </row>
    <row r="9477" spans="33:33">
      <c r="AG9477" s="59"/>
    </row>
    <row r="9478" spans="33:33">
      <c r="AG9478" s="59"/>
    </row>
    <row r="9479" spans="33:33">
      <c r="AG9479" s="59"/>
    </row>
    <row r="9480" spans="33:33">
      <c r="AG9480" s="59"/>
    </row>
    <row r="9481" spans="33:33">
      <c r="AG9481" s="59"/>
    </row>
    <row r="9482" spans="33:33">
      <c r="AG9482" s="59"/>
    </row>
    <row r="9483" spans="33:33">
      <c r="AG9483" s="59"/>
    </row>
    <row r="9484" spans="33:33">
      <c r="AG9484" s="59"/>
    </row>
    <row r="9485" spans="33:33">
      <c r="AG9485" s="59"/>
    </row>
    <row r="9486" spans="33:33">
      <c r="AG9486" s="59"/>
    </row>
    <row r="9487" spans="33:33">
      <c r="AG9487" s="59"/>
    </row>
    <row r="9488" spans="33:33">
      <c r="AG9488" s="59"/>
    </row>
    <row r="9489" spans="33:33">
      <c r="AG9489" s="59"/>
    </row>
    <row r="9490" spans="33:33">
      <c r="AG9490" s="59"/>
    </row>
    <row r="9491" spans="33:33">
      <c r="AG9491" s="59"/>
    </row>
    <row r="9492" spans="33:33">
      <c r="AG9492" s="59"/>
    </row>
    <row r="9493" spans="33:33">
      <c r="AG9493" s="59"/>
    </row>
    <row r="9494" spans="33:33">
      <c r="AG9494" s="59"/>
    </row>
    <row r="9495" spans="33:33">
      <c r="AG9495" s="59"/>
    </row>
    <row r="9496" spans="33:33">
      <c r="AG9496" s="59"/>
    </row>
    <row r="9497" spans="33:33">
      <c r="AG9497" s="59"/>
    </row>
    <row r="9498" spans="33:33">
      <c r="AG9498" s="59"/>
    </row>
    <row r="9499" spans="33:33">
      <c r="AG9499" s="59"/>
    </row>
    <row r="9500" spans="33:33">
      <c r="AG9500" s="59"/>
    </row>
    <row r="9501" spans="33:33">
      <c r="AG9501" s="59"/>
    </row>
    <row r="9502" spans="33:33">
      <c r="AG9502" s="59"/>
    </row>
    <row r="9503" spans="33:33">
      <c r="AG9503" s="59"/>
    </row>
    <row r="9504" spans="33:33">
      <c r="AG9504" s="59"/>
    </row>
    <row r="9505" spans="33:33">
      <c r="AG9505" s="59"/>
    </row>
    <row r="9506" spans="33:33">
      <c r="AG9506" s="59"/>
    </row>
    <row r="9507" spans="33:33">
      <c r="AG9507" s="59"/>
    </row>
    <row r="9508" spans="33:33">
      <c r="AG9508" s="59"/>
    </row>
    <row r="9509" spans="33:33">
      <c r="AG9509" s="59"/>
    </row>
    <row r="9510" spans="33:33">
      <c r="AG9510" s="59"/>
    </row>
    <row r="9511" spans="33:33">
      <c r="AG9511" s="59"/>
    </row>
    <row r="9512" spans="33:33">
      <c r="AG9512" s="59"/>
    </row>
    <row r="9513" spans="33:33">
      <c r="AG9513" s="59"/>
    </row>
    <row r="9514" spans="33:33">
      <c r="AG9514" s="59"/>
    </row>
    <row r="9515" spans="33:33">
      <c r="AG9515" s="59"/>
    </row>
    <row r="9516" spans="33:33">
      <c r="AG9516" s="59"/>
    </row>
    <row r="9517" spans="33:33">
      <c r="AG9517" s="59"/>
    </row>
    <row r="9518" spans="33:33">
      <c r="AG9518" s="59"/>
    </row>
    <row r="9519" spans="33:33">
      <c r="AG9519" s="59"/>
    </row>
    <row r="9520" spans="33:33">
      <c r="AG9520" s="59"/>
    </row>
    <row r="9521" spans="33:33">
      <c r="AG9521" s="59"/>
    </row>
    <row r="9522" spans="33:33">
      <c r="AG9522" s="59"/>
    </row>
    <row r="9523" spans="33:33">
      <c r="AG9523" s="59"/>
    </row>
    <row r="9524" spans="33:33">
      <c r="AG9524" s="59"/>
    </row>
    <row r="9525" spans="33:33">
      <c r="AG9525" s="59"/>
    </row>
    <row r="9526" spans="33:33">
      <c r="AG9526" s="59"/>
    </row>
    <row r="9527" spans="33:33">
      <c r="AG9527" s="59"/>
    </row>
    <row r="9528" spans="33:33">
      <c r="AG9528" s="59"/>
    </row>
    <row r="9529" spans="33:33">
      <c r="AG9529" s="59"/>
    </row>
    <row r="9530" spans="33:33">
      <c r="AG9530" s="59"/>
    </row>
    <row r="9531" spans="33:33">
      <c r="AG9531" s="59"/>
    </row>
    <row r="9532" spans="33:33">
      <c r="AG9532" s="59"/>
    </row>
    <row r="9533" spans="33:33">
      <c r="AG9533" s="59"/>
    </row>
    <row r="9534" spans="33:33">
      <c r="AG9534" s="59"/>
    </row>
    <row r="9535" spans="33:33">
      <c r="AG9535" s="59"/>
    </row>
    <row r="9536" spans="33:33">
      <c r="AG9536" s="59"/>
    </row>
    <row r="9537" spans="33:33">
      <c r="AG9537" s="59"/>
    </row>
    <row r="9538" spans="33:33">
      <c r="AG9538" s="59"/>
    </row>
    <row r="9539" spans="33:33">
      <c r="AG9539" s="59"/>
    </row>
    <row r="9540" spans="33:33">
      <c r="AG9540" s="59"/>
    </row>
    <row r="9541" spans="33:33">
      <c r="AG9541" s="59"/>
    </row>
    <row r="9542" spans="33:33">
      <c r="AG9542" s="59"/>
    </row>
    <row r="9543" spans="33:33">
      <c r="AG9543" s="59"/>
    </row>
    <row r="9544" spans="33:33">
      <c r="AG9544" s="59"/>
    </row>
    <row r="9545" spans="33:33">
      <c r="AG9545" s="59"/>
    </row>
    <row r="9546" spans="33:33">
      <c r="AG9546" s="59"/>
    </row>
    <row r="9547" spans="33:33">
      <c r="AG9547" s="59"/>
    </row>
    <row r="9548" spans="33:33">
      <c r="AG9548" s="59"/>
    </row>
    <row r="9549" spans="33:33">
      <c r="AG9549" s="59"/>
    </row>
    <row r="9550" spans="33:33">
      <c r="AG9550" s="59"/>
    </row>
    <row r="9551" spans="33:33">
      <c r="AG9551" s="59"/>
    </row>
    <row r="9552" spans="33:33">
      <c r="AG9552" s="59"/>
    </row>
    <row r="9553" spans="33:33">
      <c r="AG9553" s="59"/>
    </row>
    <row r="9554" spans="33:33">
      <c r="AG9554" s="59"/>
    </row>
    <row r="9555" spans="33:33">
      <c r="AG9555" s="59"/>
    </row>
    <row r="9556" spans="33:33">
      <c r="AG9556" s="59"/>
    </row>
    <row r="9557" spans="33:33">
      <c r="AG9557" s="59"/>
    </row>
    <row r="9558" spans="33:33">
      <c r="AG9558" s="59"/>
    </row>
    <row r="9559" spans="33:33">
      <c r="AG9559" s="59"/>
    </row>
    <row r="9560" spans="33:33">
      <c r="AG9560" s="59"/>
    </row>
    <row r="9561" spans="33:33">
      <c r="AG9561" s="59"/>
    </row>
    <row r="9562" spans="33:33">
      <c r="AG9562" s="59"/>
    </row>
    <row r="9563" spans="33:33">
      <c r="AG9563" s="59"/>
    </row>
    <row r="9564" spans="33:33">
      <c r="AG9564" s="59"/>
    </row>
    <row r="9565" spans="33:33">
      <c r="AG9565" s="59"/>
    </row>
    <row r="9566" spans="33:33">
      <c r="AG9566" s="59"/>
    </row>
    <row r="9567" spans="33:33">
      <c r="AG9567" s="59"/>
    </row>
    <row r="9568" spans="33:33">
      <c r="AG9568" s="59"/>
    </row>
    <row r="9569" spans="33:33">
      <c r="AG9569" s="59"/>
    </row>
    <row r="9570" spans="33:33">
      <c r="AG9570" s="59"/>
    </row>
    <row r="9571" spans="33:33">
      <c r="AG9571" s="59"/>
    </row>
    <row r="9572" spans="33:33">
      <c r="AG9572" s="59"/>
    </row>
    <row r="9573" spans="33:33">
      <c r="AG9573" s="59"/>
    </row>
    <row r="9574" spans="33:33">
      <c r="AG9574" s="59"/>
    </row>
    <row r="9575" spans="33:33">
      <c r="AG9575" s="59"/>
    </row>
    <row r="9576" spans="33:33">
      <c r="AG9576" s="59"/>
    </row>
    <row r="9577" spans="33:33">
      <c r="AG9577" s="59"/>
    </row>
    <row r="9578" spans="33:33">
      <c r="AG9578" s="59"/>
    </row>
    <row r="9579" spans="33:33">
      <c r="AG9579" s="59"/>
    </row>
    <row r="9580" spans="33:33">
      <c r="AG9580" s="59"/>
    </row>
    <row r="9581" spans="33:33">
      <c r="AG9581" s="59"/>
    </row>
    <row r="9582" spans="33:33">
      <c r="AG9582" s="59"/>
    </row>
    <row r="9583" spans="33:33">
      <c r="AG9583" s="59"/>
    </row>
    <row r="9584" spans="33:33">
      <c r="AG9584" s="59"/>
    </row>
    <row r="9585" spans="33:33">
      <c r="AG9585" s="59"/>
    </row>
    <row r="9586" spans="33:33">
      <c r="AG9586" s="59"/>
    </row>
    <row r="9587" spans="33:33">
      <c r="AG9587" s="59"/>
    </row>
    <row r="9588" spans="33:33">
      <c r="AG9588" s="59"/>
    </row>
    <row r="9589" spans="33:33">
      <c r="AG9589" s="59"/>
    </row>
    <row r="9590" spans="33:33">
      <c r="AG9590" s="59"/>
    </row>
    <row r="9591" spans="33:33">
      <c r="AG9591" s="59"/>
    </row>
    <row r="9592" spans="33:33">
      <c r="AG9592" s="59"/>
    </row>
    <row r="9593" spans="33:33">
      <c r="AG9593" s="59"/>
    </row>
    <row r="9594" spans="33:33">
      <c r="AG9594" s="59"/>
    </row>
    <row r="9595" spans="33:33">
      <c r="AG9595" s="59"/>
    </row>
    <row r="9596" spans="33:33">
      <c r="AG9596" s="59"/>
    </row>
    <row r="9597" spans="33:33">
      <c r="AG9597" s="59"/>
    </row>
    <row r="9598" spans="33:33">
      <c r="AG9598" s="59"/>
    </row>
    <row r="9599" spans="33:33">
      <c r="AG9599" s="59"/>
    </row>
    <row r="9600" spans="33:33">
      <c r="AG9600" s="59"/>
    </row>
    <row r="9601" spans="33:33">
      <c r="AG9601" s="59"/>
    </row>
    <row r="9602" spans="33:33">
      <c r="AG9602" s="59"/>
    </row>
    <row r="9603" spans="33:33">
      <c r="AG9603" s="59"/>
    </row>
    <row r="9604" spans="33:33">
      <c r="AG9604" s="59"/>
    </row>
    <row r="9605" spans="33:33">
      <c r="AG9605" s="59"/>
    </row>
    <row r="9606" spans="33:33">
      <c r="AG9606" s="59"/>
    </row>
    <row r="9607" spans="33:33">
      <c r="AG9607" s="59"/>
    </row>
    <row r="9608" spans="33:33">
      <c r="AG9608" s="59"/>
    </row>
    <row r="9609" spans="33:33">
      <c r="AG9609" s="59"/>
    </row>
    <row r="9610" spans="33:33">
      <c r="AG9610" s="59"/>
    </row>
    <row r="9611" spans="33:33">
      <c r="AG9611" s="59"/>
    </row>
    <row r="9612" spans="33:33">
      <c r="AG9612" s="59"/>
    </row>
    <row r="9613" spans="33:33">
      <c r="AG9613" s="59"/>
    </row>
    <row r="9614" spans="33:33">
      <c r="AG9614" s="59"/>
    </row>
    <row r="9615" spans="33:33">
      <c r="AG9615" s="59"/>
    </row>
    <row r="9616" spans="33:33">
      <c r="AG9616" s="59"/>
    </row>
    <row r="9617" spans="33:33">
      <c r="AG9617" s="59"/>
    </row>
    <row r="9618" spans="33:33">
      <c r="AG9618" s="59"/>
    </row>
    <row r="9619" spans="33:33">
      <c r="AG9619" s="59"/>
    </row>
    <row r="9620" spans="33:33">
      <c r="AG9620" s="59"/>
    </row>
    <row r="9621" spans="33:33">
      <c r="AG9621" s="59"/>
    </row>
    <row r="9622" spans="33:33">
      <c r="AG9622" s="59"/>
    </row>
    <row r="9623" spans="33:33">
      <c r="AG9623" s="59"/>
    </row>
    <row r="9624" spans="33:33">
      <c r="AG9624" s="59"/>
    </row>
    <row r="9625" spans="33:33">
      <c r="AG9625" s="59"/>
    </row>
    <row r="9626" spans="33:33">
      <c r="AG9626" s="59"/>
    </row>
    <row r="9627" spans="33:33">
      <c r="AG9627" s="59"/>
    </row>
    <row r="9628" spans="33:33">
      <c r="AG9628" s="59"/>
    </row>
    <row r="9629" spans="33:33">
      <c r="AG9629" s="59"/>
    </row>
    <row r="9630" spans="33:33">
      <c r="AG9630" s="59"/>
    </row>
    <row r="9631" spans="33:33">
      <c r="AG9631" s="59"/>
    </row>
    <row r="9632" spans="33:33">
      <c r="AG9632" s="59"/>
    </row>
    <row r="9633" spans="33:33">
      <c r="AG9633" s="59"/>
    </row>
    <row r="9634" spans="33:33">
      <c r="AG9634" s="59"/>
    </row>
    <row r="9635" spans="33:33">
      <c r="AG9635" s="59"/>
    </row>
    <row r="9636" spans="33:33">
      <c r="AG9636" s="59"/>
    </row>
    <row r="9637" spans="33:33">
      <c r="AG9637" s="59"/>
    </row>
    <row r="9638" spans="33:33">
      <c r="AG9638" s="59"/>
    </row>
    <row r="9639" spans="33:33">
      <c r="AG9639" s="59"/>
    </row>
    <row r="9640" spans="33:33">
      <c r="AG9640" s="59"/>
    </row>
    <row r="9641" spans="33:33">
      <c r="AG9641" s="59"/>
    </row>
    <row r="9642" spans="33:33">
      <c r="AG9642" s="59"/>
    </row>
    <row r="9643" spans="33:33">
      <c r="AG9643" s="59"/>
    </row>
    <row r="9644" spans="33:33">
      <c r="AG9644" s="59"/>
    </row>
    <row r="9645" spans="33:33">
      <c r="AG9645" s="59"/>
    </row>
    <row r="9646" spans="33:33">
      <c r="AG9646" s="59"/>
    </row>
    <row r="9647" spans="33:33">
      <c r="AG9647" s="59"/>
    </row>
    <row r="9648" spans="33:33">
      <c r="AG9648" s="59"/>
    </row>
    <row r="9649" spans="33:33">
      <c r="AG9649" s="59"/>
    </row>
    <row r="9650" spans="33:33">
      <c r="AG9650" s="59"/>
    </row>
    <row r="9651" spans="33:33">
      <c r="AG9651" s="59"/>
    </row>
    <row r="9652" spans="33:33">
      <c r="AG9652" s="59"/>
    </row>
    <row r="9653" spans="33:33">
      <c r="AG9653" s="59"/>
    </row>
    <row r="9654" spans="33:33">
      <c r="AG9654" s="59"/>
    </row>
    <row r="9655" spans="33:33">
      <c r="AG9655" s="59"/>
    </row>
    <row r="9656" spans="33:33">
      <c r="AG9656" s="59"/>
    </row>
    <row r="9657" spans="33:33">
      <c r="AG9657" s="59"/>
    </row>
    <row r="9658" spans="33:33">
      <c r="AG9658" s="59"/>
    </row>
    <row r="9659" spans="33:33">
      <c r="AG9659" s="59"/>
    </row>
    <row r="9660" spans="33:33">
      <c r="AG9660" s="59"/>
    </row>
    <row r="9661" spans="33:33">
      <c r="AG9661" s="59"/>
    </row>
    <row r="9662" spans="33:33">
      <c r="AG9662" s="59"/>
    </row>
    <row r="9663" spans="33:33">
      <c r="AG9663" s="59"/>
    </row>
    <row r="9664" spans="33:33">
      <c r="AG9664" s="59"/>
    </row>
    <row r="9665" spans="33:33">
      <c r="AG9665" s="59"/>
    </row>
    <row r="9666" spans="33:33">
      <c r="AG9666" s="59"/>
    </row>
    <row r="9667" spans="33:33">
      <c r="AG9667" s="59"/>
    </row>
    <row r="9668" spans="33:33">
      <c r="AG9668" s="59"/>
    </row>
    <row r="9669" spans="33:33">
      <c r="AG9669" s="59"/>
    </row>
    <row r="9670" spans="33:33">
      <c r="AG9670" s="59"/>
    </row>
    <row r="9671" spans="33:33">
      <c r="AG9671" s="59"/>
    </row>
    <row r="9672" spans="33:33">
      <c r="AG9672" s="59"/>
    </row>
    <row r="9673" spans="33:33">
      <c r="AG9673" s="59"/>
    </row>
    <row r="9674" spans="33:33">
      <c r="AG9674" s="59"/>
    </row>
    <row r="9675" spans="33:33">
      <c r="AG9675" s="59"/>
    </row>
    <row r="9676" spans="33:33">
      <c r="AG9676" s="59"/>
    </row>
    <row r="9677" spans="33:33">
      <c r="AG9677" s="59"/>
    </row>
    <row r="9678" spans="33:33">
      <c r="AG9678" s="59"/>
    </row>
    <row r="9679" spans="33:33">
      <c r="AG9679" s="59"/>
    </row>
    <row r="9680" spans="33:33">
      <c r="AG9680" s="59"/>
    </row>
    <row r="9681" spans="33:33">
      <c r="AG9681" s="59"/>
    </row>
    <row r="9682" spans="33:33">
      <c r="AG9682" s="59"/>
    </row>
    <row r="9683" spans="33:33">
      <c r="AG9683" s="59"/>
    </row>
    <row r="9684" spans="33:33">
      <c r="AG9684" s="59"/>
    </row>
    <row r="9685" spans="33:33">
      <c r="AG9685" s="59"/>
    </row>
    <row r="9686" spans="33:33">
      <c r="AG9686" s="59"/>
    </row>
    <row r="9687" spans="33:33">
      <c r="AG9687" s="59"/>
    </row>
    <row r="9688" spans="33:33">
      <c r="AG9688" s="59"/>
    </row>
    <row r="9689" spans="33:33">
      <c r="AG9689" s="59"/>
    </row>
    <row r="9690" spans="33:33">
      <c r="AG9690" s="59"/>
    </row>
    <row r="9691" spans="33:33">
      <c r="AG9691" s="59"/>
    </row>
    <row r="9692" spans="33:33">
      <c r="AG9692" s="59"/>
    </row>
    <row r="9693" spans="33:33">
      <c r="AG9693" s="59"/>
    </row>
    <row r="9694" spans="33:33">
      <c r="AG9694" s="59"/>
    </row>
    <row r="9695" spans="33:33">
      <c r="AG9695" s="59"/>
    </row>
    <row r="9696" spans="33:33">
      <c r="AG9696" s="59"/>
    </row>
    <row r="9697" spans="33:33">
      <c r="AG9697" s="59"/>
    </row>
    <row r="9698" spans="33:33">
      <c r="AG9698" s="59"/>
    </row>
    <row r="9699" spans="33:33">
      <c r="AG9699" s="59"/>
    </row>
    <row r="9700" spans="33:33">
      <c r="AG9700" s="59"/>
    </row>
    <row r="9701" spans="33:33">
      <c r="AG9701" s="59"/>
    </row>
    <row r="9702" spans="33:33">
      <c r="AG9702" s="59"/>
    </row>
    <row r="9703" spans="33:33">
      <c r="AG9703" s="59"/>
    </row>
    <row r="9704" spans="33:33">
      <c r="AG9704" s="59"/>
    </row>
    <row r="9705" spans="33:33">
      <c r="AG9705" s="59"/>
    </row>
    <row r="9706" spans="33:33">
      <c r="AG9706" s="59"/>
    </row>
    <row r="9707" spans="33:33">
      <c r="AG9707" s="59"/>
    </row>
    <row r="9708" spans="33:33">
      <c r="AG9708" s="59"/>
    </row>
    <row r="9709" spans="33:33">
      <c r="AG9709" s="59"/>
    </row>
    <row r="9710" spans="33:33">
      <c r="AG9710" s="59"/>
    </row>
    <row r="9711" spans="33:33">
      <c r="AG9711" s="59"/>
    </row>
    <row r="9712" spans="33:33">
      <c r="AG9712" s="59"/>
    </row>
    <row r="9713" spans="33:33">
      <c r="AG9713" s="59"/>
    </row>
    <row r="9714" spans="33:33">
      <c r="AG9714" s="59"/>
    </row>
    <row r="9715" spans="33:33">
      <c r="AG9715" s="59"/>
    </row>
    <row r="9716" spans="33:33">
      <c r="AG9716" s="59"/>
    </row>
    <row r="9717" spans="33:33">
      <c r="AG9717" s="59"/>
    </row>
    <row r="9718" spans="33:33">
      <c r="AG9718" s="59"/>
    </row>
    <row r="9719" spans="33:33">
      <c r="AG9719" s="59"/>
    </row>
    <row r="9720" spans="33:33">
      <c r="AG9720" s="59"/>
    </row>
    <row r="9721" spans="33:33">
      <c r="AG9721" s="59"/>
    </row>
    <row r="9722" spans="33:33">
      <c r="AG9722" s="59"/>
    </row>
    <row r="9723" spans="33:33">
      <c r="AG9723" s="59"/>
    </row>
    <row r="9724" spans="33:33">
      <c r="AG9724" s="59"/>
    </row>
    <row r="9725" spans="33:33">
      <c r="AG9725" s="59"/>
    </row>
    <row r="9726" spans="33:33">
      <c r="AG9726" s="59"/>
    </row>
    <row r="9727" spans="33:33">
      <c r="AG9727" s="59"/>
    </row>
    <row r="9728" spans="33:33">
      <c r="AG9728" s="59"/>
    </row>
    <row r="9729" spans="33:33">
      <c r="AG9729" s="59"/>
    </row>
    <row r="9730" spans="33:33">
      <c r="AG9730" s="59"/>
    </row>
    <row r="9731" spans="33:33">
      <c r="AG9731" s="59"/>
    </row>
    <row r="9732" spans="33:33">
      <c r="AG9732" s="59"/>
    </row>
    <row r="9733" spans="33:33">
      <c r="AG9733" s="59"/>
    </row>
    <row r="9734" spans="33:33">
      <c r="AG9734" s="59"/>
    </row>
    <row r="9735" spans="33:33">
      <c r="AG9735" s="59"/>
    </row>
    <row r="9736" spans="33:33">
      <c r="AG9736" s="59"/>
    </row>
    <row r="9737" spans="33:33">
      <c r="AG9737" s="59"/>
    </row>
    <row r="9738" spans="33:33">
      <c r="AG9738" s="59"/>
    </row>
    <row r="9739" spans="33:33">
      <c r="AG9739" s="59"/>
    </row>
    <row r="9740" spans="33:33">
      <c r="AG9740" s="59"/>
    </row>
    <row r="9741" spans="33:33">
      <c r="AG9741" s="59"/>
    </row>
    <row r="9742" spans="33:33">
      <c r="AG9742" s="59"/>
    </row>
    <row r="9743" spans="33:33">
      <c r="AG9743" s="59"/>
    </row>
    <row r="9744" spans="33:33">
      <c r="AG9744" s="59"/>
    </row>
    <row r="9745" spans="33:33">
      <c r="AG9745" s="59"/>
    </row>
    <row r="9746" spans="33:33">
      <c r="AG9746" s="59"/>
    </row>
    <row r="9747" spans="33:33">
      <c r="AG9747" s="59"/>
    </row>
    <row r="9748" spans="33:33">
      <c r="AG9748" s="59"/>
    </row>
    <row r="9749" spans="33:33">
      <c r="AG9749" s="59"/>
    </row>
    <row r="9750" spans="33:33">
      <c r="AG9750" s="59"/>
    </row>
    <row r="9751" spans="33:33">
      <c r="AG9751" s="59"/>
    </row>
    <row r="9752" spans="33:33">
      <c r="AG9752" s="59"/>
    </row>
    <row r="9753" spans="33:33">
      <c r="AG9753" s="59"/>
    </row>
    <row r="9754" spans="33:33">
      <c r="AG9754" s="59"/>
    </row>
    <row r="9755" spans="33:33">
      <c r="AG9755" s="59"/>
    </row>
    <row r="9756" spans="33:33">
      <c r="AG9756" s="59"/>
    </row>
    <row r="9757" spans="33:33">
      <c r="AG9757" s="59"/>
    </row>
    <row r="9758" spans="33:33">
      <c r="AG9758" s="59"/>
    </row>
    <row r="9759" spans="33:33">
      <c r="AG9759" s="59"/>
    </row>
    <row r="9760" spans="33:33">
      <c r="AG9760" s="59"/>
    </row>
    <row r="9761" spans="33:33">
      <c r="AG9761" s="59"/>
    </row>
    <row r="9762" spans="33:33">
      <c r="AG9762" s="59"/>
    </row>
    <row r="9763" spans="33:33">
      <c r="AG9763" s="59"/>
    </row>
    <row r="9764" spans="33:33">
      <c r="AG9764" s="59"/>
    </row>
    <row r="9765" spans="33:33">
      <c r="AG9765" s="59"/>
    </row>
    <row r="9766" spans="33:33">
      <c r="AG9766" s="59"/>
    </row>
    <row r="9767" spans="33:33">
      <c r="AG9767" s="59"/>
    </row>
    <row r="9768" spans="33:33">
      <c r="AG9768" s="59"/>
    </row>
    <row r="9769" spans="33:33">
      <c r="AG9769" s="59"/>
    </row>
    <row r="9770" spans="33:33">
      <c r="AG9770" s="59"/>
    </row>
    <row r="9771" spans="33:33">
      <c r="AG9771" s="59"/>
    </row>
    <row r="9772" spans="33:33">
      <c r="AG9772" s="59"/>
    </row>
    <row r="9773" spans="33:33">
      <c r="AG9773" s="59"/>
    </row>
    <row r="9774" spans="33:33">
      <c r="AG9774" s="59"/>
    </row>
    <row r="9775" spans="33:33">
      <c r="AG9775" s="59"/>
    </row>
    <row r="9776" spans="33:33">
      <c r="AG9776" s="59"/>
    </row>
    <row r="9777" spans="33:33">
      <c r="AG9777" s="59"/>
    </row>
    <row r="9778" spans="33:33">
      <c r="AG9778" s="59"/>
    </row>
    <row r="9779" spans="33:33">
      <c r="AG9779" s="59"/>
    </row>
    <row r="9780" spans="33:33">
      <c r="AG9780" s="59"/>
    </row>
    <row r="9781" spans="33:33">
      <c r="AG9781" s="59"/>
    </row>
    <row r="9782" spans="33:33">
      <c r="AG9782" s="59"/>
    </row>
    <row r="9783" spans="33:33">
      <c r="AG9783" s="59"/>
    </row>
    <row r="9784" spans="33:33">
      <c r="AG9784" s="59"/>
    </row>
    <row r="9785" spans="33:33">
      <c r="AG9785" s="59"/>
    </row>
    <row r="9786" spans="33:33">
      <c r="AG9786" s="59"/>
    </row>
    <row r="9787" spans="33:33">
      <c r="AG9787" s="59"/>
    </row>
    <row r="9788" spans="33:33">
      <c r="AG9788" s="59"/>
    </row>
    <row r="9789" spans="33:33">
      <c r="AG9789" s="59"/>
    </row>
    <row r="9790" spans="33:33">
      <c r="AG9790" s="59"/>
    </row>
    <row r="9791" spans="33:33">
      <c r="AG9791" s="59"/>
    </row>
    <row r="9792" spans="33:33">
      <c r="AG9792" s="59"/>
    </row>
    <row r="9793" spans="33:33">
      <c r="AG9793" s="59"/>
    </row>
    <row r="9794" spans="33:33">
      <c r="AG9794" s="59"/>
    </row>
    <row r="9795" spans="33:33">
      <c r="AG9795" s="59"/>
    </row>
    <row r="9796" spans="33:33">
      <c r="AG9796" s="59"/>
    </row>
    <row r="9797" spans="33:33">
      <c r="AG9797" s="59"/>
    </row>
    <row r="9798" spans="33:33">
      <c r="AG9798" s="59"/>
    </row>
    <row r="9799" spans="33:33">
      <c r="AG9799" s="59"/>
    </row>
    <row r="9800" spans="33:33">
      <c r="AG9800" s="59"/>
    </row>
    <row r="9801" spans="33:33">
      <c r="AG9801" s="59"/>
    </row>
    <row r="9802" spans="33:33">
      <c r="AG9802" s="59"/>
    </row>
    <row r="9803" spans="33:33">
      <c r="AG9803" s="59"/>
    </row>
    <row r="9804" spans="33:33">
      <c r="AG9804" s="59"/>
    </row>
    <row r="9805" spans="33:33">
      <c r="AG9805" s="59"/>
    </row>
    <row r="9806" spans="33:33">
      <c r="AG9806" s="59"/>
    </row>
    <row r="9807" spans="33:33">
      <c r="AG9807" s="59"/>
    </row>
    <row r="9808" spans="33:33">
      <c r="AG9808" s="59"/>
    </row>
    <row r="9809" spans="33:33">
      <c r="AG9809" s="59"/>
    </row>
    <row r="9810" spans="33:33">
      <c r="AG9810" s="59"/>
    </row>
    <row r="9811" spans="33:33">
      <c r="AG9811" s="59"/>
    </row>
    <row r="9812" spans="33:33">
      <c r="AG9812" s="59"/>
    </row>
    <row r="9813" spans="33:33">
      <c r="AG9813" s="59"/>
    </row>
    <row r="9814" spans="33:33">
      <c r="AG9814" s="59"/>
    </row>
    <row r="9815" spans="33:33">
      <c r="AG9815" s="59"/>
    </row>
    <row r="9816" spans="33:33">
      <c r="AG9816" s="59"/>
    </row>
    <row r="9817" spans="33:33">
      <c r="AG9817" s="59"/>
    </row>
    <row r="9818" spans="33:33">
      <c r="AG9818" s="59"/>
    </row>
    <row r="9819" spans="33:33">
      <c r="AG9819" s="59"/>
    </row>
    <row r="9820" spans="33:33">
      <c r="AG9820" s="59"/>
    </row>
    <row r="9821" spans="33:33">
      <c r="AG9821" s="59"/>
    </row>
    <row r="9822" spans="33:33">
      <c r="AG9822" s="59"/>
    </row>
    <row r="9823" spans="33:33">
      <c r="AG9823" s="59"/>
    </row>
    <row r="9824" spans="33:33">
      <c r="AG9824" s="59"/>
    </row>
    <row r="9825" spans="33:33">
      <c r="AG9825" s="59"/>
    </row>
    <row r="9826" spans="33:33">
      <c r="AG9826" s="59"/>
    </row>
    <row r="9827" spans="33:33">
      <c r="AG9827" s="59"/>
    </row>
    <row r="9828" spans="33:33">
      <c r="AG9828" s="59"/>
    </row>
    <row r="9829" spans="33:33">
      <c r="AG9829" s="59"/>
    </row>
    <row r="9830" spans="33:33">
      <c r="AG9830" s="59"/>
    </row>
    <row r="9831" spans="33:33">
      <c r="AG9831" s="59"/>
    </row>
    <row r="9832" spans="33:33">
      <c r="AG9832" s="59"/>
    </row>
    <row r="9833" spans="33:33">
      <c r="AG9833" s="59"/>
    </row>
    <row r="9834" spans="33:33">
      <c r="AG9834" s="59"/>
    </row>
    <row r="9835" spans="33:33">
      <c r="AG9835" s="59"/>
    </row>
    <row r="9836" spans="33:33">
      <c r="AG9836" s="59"/>
    </row>
    <row r="9837" spans="33:33">
      <c r="AG9837" s="59"/>
    </row>
    <row r="9838" spans="33:33">
      <c r="AG9838" s="59"/>
    </row>
    <row r="9839" spans="33:33">
      <c r="AG9839" s="59"/>
    </row>
    <row r="9840" spans="33:33">
      <c r="AG9840" s="59"/>
    </row>
    <row r="9841" spans="33:33">
      <c r="AG9841" s="59"/>
    </row>
    <row r="9842" spans="33:33">
      <c r="AG9842" s="59"/>
    </row>
    <row r="9843" spans="33:33">
      <c r="AG9843" s="59"/>
    </row>
    <row r="9844" spans="33:33">
      <c r="AG9844" s="59"/>
    </row>
    <row r="9845" spans="33:33">
      <c r="AG9845" s="59"/>
    </row>
    <row r="9846" spans="33:33">
      <c r="AG9846" s="59"/>
    </row>
    <row r="9847" spans="33:33">
      <c r="AG9847" s="59"/>
    </row>
    <row r="9848" spans="33:33">
      <c r="AG9848" s="59"/>
    </row>
    <row r="9849" spans="33:33">
      <c r="AG9849" s="59"/>
    </row>
    <row r="9850" spans="33:33">
      <c r="AG9850" s="59"/>
    </row>
    <row r="9851" spans="33:33">
      <c r="AG9851" s="59"/>
    </row>
    <row r="9852" spans="33:33">
      <c r="AG9852" s="59"/>
    </row>
    <row r="9853" spans="33:33">
      <c r="AG9853" s="59"/>
    </row>
    <row r="9854" spans="33:33">
      <c r="AG9854" s="59"/>
    </row>
    <row r="9855" spans="33:33">
      <c r="AG9855" s="59"/>
    </row>
    <row r="9856" spans="33:33">
      <c r="AG9856" s="59"/>
    </row>
    <row r="9857" spans="33:33">
      <c r="AG9857" s="59"/>
    </row>
    <row r="9858" spans="33:33">
      <c r="AG9858" s="59"/>
    </row>
    <row r="9859" spans="33:33">
      <c r="AG9859" s="59"/>
    </row>
    <row r="9860" spans="33:33">
      <c r="AG9860" s="59"/>
    </row>
    <row r="9861" spans="33:33">
      <c r="AG9861" s="59"/>
    </row>
    <row r="9862" spans="33:33">
      <c r="AG9862" s="59"/>
    </row>
    <row r="9863" spans="33:33">
      <c r="AG9863" s="59"/>
    </row>
    <row r="9864" spans="33:33">
      <c r="AG9864" s="59"/>
    </row>
    <row r="9865" spans="33:33">
      <c r="AG9865" s="59"/>
    </row>
    <row r="9866" spans="33:33">
      <c r="AG9866" s="59"/>
    </row>
    <row r="9867" spans="33:33">
      <c r="AG9867" s="59"/>
    </row>
    <row r="9868" spans="33:33">
      <c r="AG9868" s="59"/>
    </row>
    <row r="9869" spans="33:33">
      <c r="AG9869" s="59"/>
    </row>
    <row r="9870" spans="33:33">
      <c r="AG9870" s="59"/>
    </row>
    <row r="9871" spans="33:33">
      <c r="AG9871" s="59"/>
    </row>
    <row r="9872" spans="33:33">
      <c r="AG9872" s="59"/>
    </row>
    <row r="9873" spans="33:33">
      <c r="AG9873" s="59"/>
    </row>
    <row r="9874" spans="33:33">
      <c r="AG9874" s="59"/>
    </row>
    <row r="9875" spans="33:33">
      <c r="AG9875" s="59"/>
    </row>
    <row r="9876" spans="33:33">
      <c r="AG9876" s="59"/>
    </row>
    <row r="9877" spans="33:33">
      <c r="AG9877" s="59"/>
    </row>
    <row r="9878" spans="33:33">
      <c r="AG9878" s="59"/>
    </row>
    <row r="9879" spans="33:33">
      <c r="AG9879" s="59"/>
    </row>
    <row r="9880" spans="33:33">
      <c r="AG9880" s="59"/>
    </row>
    <row r="9881" spans="33:33">
      <c r="AG9881" s="59"/>
    </row>
    <row r="9882" spans="33:33">
      <c r="AG9882" s="59"/>
    </row>
    <row r="9883" spans="33:33">
      <c r="AG9883" s="59"/>
    </row>
    <row r="9884" spans="33:33">
      <c r="AG9884" s="59"/>
    </row>
    <row r="9885" spans="33:33">
      <c r="AG9885" s="59"/>
    </row>
    <row r="9886" spans="33:33">
      <c r="AG9886" s="59"/>
    </row>
    <row r="9887" spans="33:33">
      <c r="AG9887" s="59"/>
    </row>
    <row r="9888" spans="33:33">
      <c r="AG9888" s="59"/>
    </row>
    <row r="9889" spans="33:33">
      <c r="AG9889" s="59"/>
    </row>
    <row r="9890" spans="33:33">
      <c r="AG9890" s="59"/>
    </row>
    <row r="9891" spans="33:33">
      <c r="AG9891" s="59"/>
    </row>
    <row r="9892" spans="33:33">
      <c r="AG9892" s="59"/>
    </row>
    <row r="9893" spans="33:33">
      <c r="AG9893" s="59"/>
    </row>
    <row r="9894" spans="33:33">
      <c r="AG9894" s="59"/>
    </row>
    <row r="9895" spans="33:33">
      <c r="AG9895" s="59"/>
    </row>
    <row r="9896" spans="33:33">
      <c r="AG9896" s="59"/>
    </row>
    <row r="9897" spans="33:33">
      <c r="AG9897" s="59"/>
    </row>
    <row r="9898" spans="33:33">
      <c r="AG9898" s="59"/>
    </row>
    <row r="9899" spans="33:33">
      <c r="AG9899" s="59"/>
    </row>
    <row r="9900" spans="33:33">
      <c r="AG9900" s="59"/>
    </row>
    <row r="9901" spans="33:33">
      <c r="AG9901" s="59"/>
    </row>
    <row r="9902" spans="33:33">
      <c r="AG9902" s="59"/>
    </row>
    <row r="9903" spans="33:33">
      <c r="AG9903" s="59"/>
    </row>
    <row r="9904" spans="33:33">
      <c r="AG9904" s="59"/>
    </row>
    <row r="9905" spans="33:33">
      <c r="AG9905" s="59"/>
    </row>
    <row r="9906" spans="33:33">
      <c r="AG9906" s="59"/>
    </row>
    <row r="9907" spans="33:33">
      <c r="AG9907" s="59"/>
    </row>
    <row r="9908" spans="33:33">
      <c r="AG9908" s="59"/>
    </row>
    <row r="9909" spans="33:33">
      <c r="AG9909" s="59"/>
    </row>
    <row r="9910" spans="33:33">
      <c r="AG9910" s="59"/>
    </row>
    <row r="9911" spans="33:33">
      <c r="AG9911" s="59"/>
    </row>
    <row r="9912" spans="33:33">
      <c r="AG9912" s="59"/>
    </row>
    <row r="9913" spans="33:33">
      <c r="AG9913" s="59"/>
    </row>
    <row r="9914" spans="33:33">
      <c r="AG9914" s="59"/>
    </row>
    <row r="9915" spans="33:33">
      <c r="AG9915" s="59"/>
    </row>
    <row r="9916" spans="33:33">
      <c r="AG9916" s="59"/>
    </row>
    <row r="9917" spans="33:33">
      <c r="AG9917" s="59"/>
    </row>
    <row r="9918" spans="33:33">
      <c r="AG9918" s="59"/>
    </row>
    <row r="9919" spans="33:33">
      <c r="AG9919" s="59"/>
    </row>
    <row r="9920" spans="33:33">
      <c r="AG9920" s="59"/>
    </row>
    <row r="9921" spans="33:33">
      <c r="AG9921" s="59"/>
    </row>
    <row r="9922" spans="33:33">
      <c r="AG9922" s="59"/>
    </row>
    <row r="9923" spans="33:33">
      <c r="AG9923" s="59"/>
    </row>
    <row r="9924" spans="33:33">
      <c r="AG9924" s="59"/>
    </row>
    <row r="9925" spans="33:33">
      <c r="AG9925" s="59"/>
    </row>
    <row r="9926" spans="33:33">
      <c r="AG9926" s="59"/>
    </row>
    <row r="9927" spans="33:33">
      <c r="AG9927" s="59"/>
    </row>
    <row r="9928" spans="33:33">
      <c r="AG9928" s="59"/>
    </row>
    <row r="9929" spans="33:33">
      <c r="AG9929" s="59"/>
    </row>
    <row r="9930" spans="33:33">
      <c r="AG9930" s="59"/>
    </row>
    <row r="9931" spans="33:33">
      <c r="AG9931" s="59"/>
    </row>
    <row r="9932" spans="33:33">
      <c r="AG9932" s="59"/>
    </row>
    <row r="9933" spans="33:33">
      <c r="AG9933" s="59"/>
    </row>
    <row r="9934" spans="33:33">
      <c r="AG9934" s="59"/>
    </row>
    <row r="9935" spans="33:33">
      <c r="AG9935" s="59"/>
    </row>
    <row r="9936" spans="33:33">
      <c r="AG9936" s="59"/>
    </row>
    <row r="9937" spans="33:33">
      <c r="AG9937" s="59"/>
    </row>
    <row r="9938" spans="33:33">
      <c r="AG9938" s="59"/>
    </row>
    <row r="9939" spans="33:33">
      <c r="AG9939" s="59"/>
    </row>
    <row r="9940" spans="33:33">
      <c r="AG9940" s="59"/>
    </row>
    <row r="9941" spans="33:33">
      <c r="AG9941" s="59"/>
    </row>
    <row r="9942" spans="33:33">
      <c r="AG9942" s="59"/>
    </row>
    <row r="9943" spans="33:33">
      <c r="AG9943" s="59"/>
    </row>
    <row r="9944" spans="33:33">
      <c r="AG9944" s="59"/>
    </row>
    <row r="9945" spans="33:33">
      <c r="AG9945" s="59"/>
    </row>
    <row r="9946" spans="33:33">
      <c r="AG9946" s="59"/>
    </row>
    <row r="9947" spans="33:33">
      <c r="AG9947" s="59"/>
    </row>
    <row r="9948" spans="33:33">
      <c r="AG9948" s="59"/>
    </row>
    <row r="9949" spans="33:33">
      <c r="AG9949" s="59"/>
    </row>
    <row r="9950" spans="33:33">
      <c r="AG9950" s="59"/>
    </row>
    <row r="9951" spans="33:33">
      <c r="AG9951" s="59"/>
    </row>
    <row r="9952" spans="33:33">
      <c r="AG9952" s="59"/>
    </row>
    <row r="9953" spans="33:33">
      <c r="AG9953" s="59"/>
    </row>
    <row r="9954" spans="33:33">
      <c r="AG9954" s="59"/>
    </row>
    <row r="9955" spans="33:33">
      <c r="AG9955" s="59"/>
    </row>
    <row r="9956" spans="33:33">
      <c r="AG9956" s="59"/>
    </row>
    <row r="9957" spans="33:33">
      <c r="AG9957" s="59"/>
    </row>
    <row r="9958" spans="33:33">
      <c r="AG9958" s="59"/>
    </row>
    <row r="9959" spans="33:33">
      <c r="AG9959" s="59"/>
    </row>
    <row r="9960" spans="33:33">
      <c r="AG9960" s="59"/>
    </row>
    <row r="9961" spans="33:33">
      <c r="AG9961" s="59"/>
    </row>
    <row r="9962" spans="33:33">
      <c r="AG9962" s="59"/>
    </row>
    <row r="9963" spans="33:33">
      <c r="AG9963" s="59"/>
    </row>
    <row r="9964" spans="33:33">
      <c r="AG9964" s="59"/>
    </row>
    <row r="9965" spans="33:33">
      <c r="AG9965" s="59"/>
    </row>
    <row r="9966" spans="33:33">
      <c r="AG9966" s="59"/>
    </row>
    <row r="9967" spans="33:33">
      <c r="AG9967" s="59"/>
    </row>
    <row r="9968" spans="33:33">
      <c r="AG9968" s="59"/>
    </row>
    <row r="9969" spans="33:33">
      <c r="AG9969" s="59"/>
    </row>
    <row r="9970" spans="33:33">
      <c r="AG9970" s="59"/>
    </row>
    <row r="9971" spans="33:33">
      <c r="AG9971" s="59"/>
    </row>
    <row r="9972" spans="33:33">
      <c r="AG9972" s="59"/>
    </row>
    <row r="9973" spans="33:33">
      <c r="AG9973" s="59"/>
    </row>
    <row r="9974" spans="33:33">
      <c r="AG9974" s="59"/>
    </row>
    <row r="9975" spans="33:33">
      <c r="AG9975" s="59"/>
    </row>
    <row r="9976" spans="33:33">
      <c r="AG9976" s="59"/>
    </row>
    <row r="9977" spans="33:33">
      <c r="AG9977" s="59"/>
    </row>
    <row r="9978" spans="33:33">
      <c r="AG9978" s="59"/>
    </row>
    <row r="9979" spans="33:33">
      <c r="AG9979" s="59"/>
    </row>
    <row r="9980" spans="33:33">
      <c r="AG9980" s="59"/>
    </row>
    <row r="9981" spans="33:33">
      <c r="AG9981" s="59"/>
    </row>
    <row r="9982" spans="33:33">
      <c r="AG9982" s="59"/>
    </row>
    <row r="9983" spans="33:33">
      <c r="AG9983" s="59"/>
    </row>
    <row r="9984" spans="33:33">
      <c r="AG9984" s="59"/>
    </row>
    <row r="9985" spans="33:33">
      <c r="AG9985" s="59"/>
    </row>
    <row r="9986" spans="33:33">
      <c r="AG9986" s="59"/>
    </row>
    <row r="9987" spans="33:33">
      <c r="AG9987" s="59"/>
    </row>
    <row r="9988" spans="33:33">
      <c r="AG9988" s="59"/>
    </row>
    <row r="9989" spans="33:33">
      <c r="AG9989" s="59"/>
    </row>
    <row r="9990" spans="33:33">
      <c r="AG9990" s="59"/>
    </row>
    <row r="9991" spans="33:33">
      <c r="AG9991" s="59"/>
    </row>
    <row r="9992" spans="33:33">
      <c r="AG9992" s="59"/>
    </row>
    <row r="9993" spans="33:33">
      <c r="AG9993" s="59"/>
    </row>
    <row r="9994" spans="33:33">
      <c r="AG9994" s="59"/>
    </row>
    <row r="9995" spans="33:33">
      <c r="AG9995" s="59"/>
    </row>
    <row r="9996" spans="33:33">
      <c r="AG9996" s="59"/>
    </row>
    <row r="9997" spans="33:33">
      <c r="AG9997" s="59"/>
    </row>
    <row r="9998" spans="33:33">
      <c r="AG9998" s="59"/>
    </row>
    <row r="9999" spans="33:33">
      <c r="AG9999" s="59"/>
    </row>
    <row r="10000" spans="33:33">
      <c r="AG10000" s="59"/>
    </row>
    <row r="10001" spans="33:33">
      <c r="AG10001" s="59"/>
    </row>
    <row r="10002" spans="33:33">
      <c r="AG10002" s="59"/>
    </row>
    <row r="10003" spans="33:33">
      <c r="AG10003" s="59"/>
    </row>
    <row r="10004" spans="33:33">
      <c r="AG10004" s="59"/>
    </row>
    <row r="10005" spans="33:33">
      <c r="AG10005" s="59"/>
    </row>
    <row r="10006" spans="33:33">
      <c r="AG10006" s="59"/>
    </row>
    <row r="10007" spans="33:33">
      <c r="AG10007" s="59"/>
    </row>
    <row r="10008" spans="33:33">
      <c r="AG10008" s="59"/>
    </row>
    <row r="10009" spans="33:33">
      <c r="AG10009" s="59"/>
    </row>
    <row r="10010" spans="33:33">
      <c r="AG10010" s="59"/>
    </row>
    <row r="10011" spans="33:33">
      <c r="AG10011" s="59"/>
    </row>
    <row r="10012" spans="33:33">
      <c r="AG10012" s="59"/>
    </row>
    <row r="10013" spans="33:33">
      <c r="AG10013" s="59"/>
    </row>
    <row r="10014" spans="33:33">
      <c r="AG10014" s="59"/>
    </row>
    <row r="10015" spans="33:33">
      <c r="AG10015" s="59"/>
    </row>
    <row r="10016" spans="33:33">
      <c r="AG10016" s="59"/>
    </row>
    <row r="10017" spans="33:33">
      <c r="AG10017" s="59"/>
    </row>
    <row r="10018" spans="33:33">
      <c r="AG10018" s="59"/>
    </row>
    <row r="10019" spans="33:33">
      <c r="AG10019" s="59"/>
    </row>
    <row r="10020" spans="33:33">
      <c r="AG10020" s="59"/>
    </row>
    <row r="10021" spans="33:33">
      <c r="AG10021" s="59"/>
    </row>
    <row r="10022" spans="33:33">
      <c r="AG10022" s="59"/>
    </row>
    <row r="10023" spans="33:33">
      <c r="AG10023" s="59"/>
    </row>
    <row r="10024" spans="33:33">
      <c r="AG10024" s="59"/>
    </row>
    <row r="10025" spans="33:33">
      <c r="AG10025" s="59"/>
    </row>
    <row r="10026" spans="33:33">
      <c r="AG10026" s="59"/>
    </row>
    <row r="10027" spans="33:33">
      <c r="AG10027" s="59"/>
    </row>
    <row r="10028" spans="33:33">
      <c r="AG10028" s="59"/>
    </row>
    <row r="10029" spans="33:33">
      <c r="AG10029" s="59"/>
    </row>
    <row r="10030" spans="33:33">
      <c r="AG10030" s="59"/>
    </row>
    <row r="10031" spans="33:33">
      <c r="AG10031" s="59"/>
    </row>
    <row r="10032" spans="33:33">
      <c r="AG10032" s="59"/>
    </row>
    <row r="10033" spans="33:33">
      <c r="AG10033" s="59"/>
    </row>
    <row r="10034" spans="33:33">
      <c r="AG10034" s="59"/>
    </row>
    <row r="10035" spans="33:33">
      <c r="AG10035" s="59"/>
    </row>
    <row r="10036" spans="33:33">
      <c r="AG10036" s="59"/>
    </row>
    <row r="10037" spans="33:33">
      <c r="AG10037" s="59"/>
    </row>
    <row r="10038" spans="33:33">
      <c r="AG10038" s="59"/>
    </row>
    <row r="10039" spans="33:33">
      <c r="AG10039" s="59"/>
    </row>
    <row r="10040" spans="33:33">
      <c r="AG10040" s="59"/>
    </row>
    <row r="10041" spans="33:33">
      <c r="AG10041" s="59"/>
    </row>
    <row r="10042" spans="33:33">
      <c r="AG10042" s="59"/>
    </row>
    <row r="10043" spans="33:33">
      <c r="AG10043" s="59"/>
    </row>
    <row r="10044" spans="33:33">
      <c r="AG10044" s="59"/>
    </row>
    <row r="10045" spans="33:33">
      <c r="AG10045" s="59"/>
    </row>
    <row r="10046" spans="33:33">
      <c r="AG10046" s="59"/>
    </row>
    <row r="10047" spans="33:33">
      <c r="AG10047" s="59"/>
    </row>
    <row r="10048" spans="33:33">
      <c r="AG10048" s="59"/>
    </row>
    <row r="10049" spans="33:33">
      <c r="AG10049" s="59"/>
    </row>
    <row r="10050" spans="33:33">
      <c r="AG10050" s="59"/>
    </row>
    <row r="10051" spans="33:33">
      <c r="AG10051" s="59"/>
    </row>
    <row r="10052" spans="33:33">
      <c r="AG10052" s="59"/>
    </row>
    <row r="10053" spans="33:33">
      <c r="AG10053" s="59"/>
    </row>
    <row r="10054" spans="33:33">
      <c r="AG10054" s="59"/>
    </row>
    <row r="10055" spans="33:33">
      <c r="AG10055" s="59"/>
    </row>
    <row r="10056" spans="33:33">
      <c r="AG10056" s="59"/>
    </row>
    <row r="10057" spans="33:33">
      <c r="AG10057" s="59"/>
    </row>
    <row r="10058" spans="33:33">
      <c r="AG10058" s="59"/>
    </row>
    <row r="10059" spans="33:33">
      <c r="AG10059" s="59"/>
    </row>
    <row r="10060" spans="33:33">
      <c r="AG10060" s="59"/>
    </row>
    <row r="10061" spans="33:33">
      <c r="AG10061" s="59"/>
    </row>
    <row r="10062" spans="33:33">
      <c r="AG10062" s="59"/>
    </row>
    <row r="10063" spans="33:33">
      <c r="AG10063" s="59"/>
    </row>
    <row r="10064" spans="33:33">
      <c r="AG10064" s="59"/>
    </row>
    <row r="10065" spans="33:33">
      <c r="AG10065" s="59"/>
    </row>
    <row r="10066" spans="33:33">
      <c r="AG10066" s="59"/>
    </row>
    <row r="10067" spans="33:33">
      <c r="AG10067" s="59"/>
    </row>
    <row r="10068" spans="33:33">
      <c r="AG10068" s="59"/>
    </row>
    <row r="10069" spans="33:33">
      <c r="AG10069" s="59"/>
    </row>
    <row r="10070" spans="33:33">
      <c r="AG10070" s="59"/>
    </row>
    <row r="10071" spans="33:33">
      <c r="AG10071" s="59"/>
    </row>
    <row r="10072" spans="33:33">
      <c r="AG10072" s="59"/>
    </row>
    <row r="10073" spans="33:33">
      <c r="AG10073" s="59"/>
    </row>
    <row r="10074" spans="33:33">
      <c r="AG10074" s="59"/>
    </row>
    <row r="10075" spans="33:33">
      <c r="AG10075" s="59"/>
    </row>
    <row r="10076" spans="33:33">
      <c r="AG10076" s="59"/>
    </row>
    <row r="10077" spans="33:33">
      <c r="AG10077" s="59"/>
    </row>
    <row r="10078" spans="33:33">
      <c r="AG10078" s="59"/>
    </row>
    <row r="10079" spans="33:33">
      <c r="AG10079" s="59"/>
    </row>
    <row r="10080" spans="33:33">
      <c r="AG10080" s="59"/>
    </row>
    <row r="10081" spans="33:33">
      <c r="AG10081" s="59"/>
    </row>
    <row r="10082" spans="33:33">
      <c r="AG10082" s="59"/>
    </row>
    <row r="10083" spans="33:33">
      <c r="AG10083" s="59"/>
    </row>
    <row r="10084" spans="33:33">
      <c r="AG10084" s="59"/>
    </row>
    <row r="10085" spans="33:33">
      <c r="AG10085" s="59"/>
    </row>
    <row r="10086" spans="33:33">
      <c r="AG10086" s="59"/>
    </row>
    <row r="10087" spans="33:33">
      <c r="AG10087" s="59"/>
    </row>
    <row r="10088" spans="33:33">
      <c r="AG10088" s="59"/>
    </row>
    <row r="10089" spans="33:33">
      <c r="AG10089" s="59"/>
    </row>
    <row r="10090" spans="33:33">
      <c r="AG10090" s="59"/>
    </row>
    <row r="10091" spans="33:33">
      <c r="AG10091" s="59"/>
    </row>
    <row r="10092" spans="33:33">
      <c r="AG10092" s="59"/>
    </row>
    <row r="10093" spans="33:33">
      <c r="AG10093" s="59"/>
    </row>
    <row r="10094" spans="33:33">
      <c r="AG10094" s="59"/>
    </row>
    <row r="10095" spans="33:33">
      <c r="AG10095" s="59"/>
    </row>
    <row r="10096" spans="33:33">
      <c r="AG10096" s="59"/>
    </row>
    <row r="10097" spans="33:33">
      <c r="AG10097" s="59"/>
    </row>
    <row r="10098" spans="33:33">
      <c r="AG10098" s="59"/>
    </row>
    <row r="10099" spans="33:33">
      <c r="AG10099" s="59"/>
    </row>
    <row r="10100" spans="33:33">
      <c r="AG10100" s="59"/>
    </row>
    <row r="10101" spans="33:33">
      <c r="AG10101" s="59"/>
    </row>
    <row r="10102" spans="33:33">
      <c r="AG10102" s="59"/>
    </row>
    <row r="10103" spans="33:33">
      <c r="AG10103" s="59"/>
    </row>
    <row r="10104" spans="33:33">
      <c r="AG10104" s="59"/>
    </row>
    <row r="10105" spans="33:33">
      <c r="AG10105" s="59"/>
    </row>
    <row r="10106" spans="33:33">
      <c r="AG10106" s="59"/>
    </row>
    <row r="10107" spans="33:33">
      <c r="AG10107" s="59"/>
    </row>
    <row r="10108" spans="33:33">
      <c r="AG10108" s="59"/>
    </row>
    <row r="10109" spans="33:33">
      <c r="AG10109" s="59"/>
    </row>
    <row r="10110" spans="33:33">
      <c r="AG10110" s="59"/>
    </row>
    <row r="10111" spans="33:33">
      <c r="AG10111" s="59"/>
    </row>
    <row r="10112" spans="33:33">
      <c r="AG10112" s="59"/>
    </row>
    <row r="10113" spans="33:33">
      <c r="AG10113" s="59"/>
    </row>
    <row r="10114" spans="33:33">
      <c r="AG10114" s="59"/>
    </row>
    <row r="10115" spans="33:33">
      <c r="AG10115" s="59"/>
    </row>
    <row r="10116" spans="33:33">
      <c r="AG10116" s="59"/>
    </row>
    <row r="10117" spans="33:33">
      <c r="AG10117" s="59"/>
    </row>
    <row r="10118" spans="33:33">
      <c r="AG10118" s="59"/>
    </row>
    <row r="10119" spans="33:33">
      <c r="AG10119" s="59"/>
    </row>
    <row r="10120" spans="33:33">
      <c r="AG10120" s="59"/>
    </row>
    <row r="10121" spans="33:33">
      <c r="AG10121" s="59"/>
    </row>
    <row r="10122" spans="33:33">
      <c r="AG10122" s="59"/>
    </row>
    <row r="10123" spans="33:33">
      <c r="AG10123" s="59"/>
    </row>
    <row r="10124" spans="33:33">
      <c r="AG10124" s="59"/>
    </row>
    <row r="10125" spans="33:33">
      <c r="AG10125" s="59"/>
    </row>
    <row r="10126" spans="33:33">
      <c r="AG10126" s="59"/>
    </row>
    <row r="10127" spans="33:33">
      <c r="AG10127" s="59"/>
    </row>
    <row r="10128" spans="33:33">
      <c r="AG10128" s="59"/>
    </row>
    <row r="10129" spans="33:33">
      <c r="AG10129" s="59"/>
    </row>
    <row r="10130" spans="33:33">
      <c r="AG10130" s="59"/>
    </row>
    <row r="10131" spans="33:33">
      <c r="AG10131" s="59"/>
    </row>
    <row r="10132" spans="33:33">
      <c r="AG10132" s="59"/>
    </row>
    <row r="10133" spans="33:33">
      <c r="AG10133" s="59"/>
    </row>
    <row r="10134" spans="33:33">
      <c r="AG10134" s="59"/>
    </row>
    <row r="10135" spans="33:33">
      <c r="AG10135" s="59"/>
    </row>
    <row r="10136" spans="33:33">
      <c r="AG10136" s="59"/>
    </row>
    <row r="10137" spans="33:33">
      <c r="AG10137" s="59"/>
    </row>
    <row r="10138" spans="33:33">
      <c r="AG10138" s="59"/>
    </row>
    <row r="10139" spans="33:33">
      <c r="AG10139" s="59"/>
    </row>
    <row r="10140" spans="33:33">
      <c r="AG10140" s="59"/>
    </row>
    <row r="10141" spans="33:33">
      <c r="AG10141" s="59"/>
    </row>
    <row r="10142" spans="33:33">
      <c r="AG10142" s="59"/>
    </row>
    <row r="10143" spans="33:33">
      <c r="AG10143" s="59"/>
    </row>
    <row r="10144" spans="33:33">
      <c r="AG10144" s="59"/>
    </row>
    <row r="10145" spans="33:33">
      <c r="AG10145" s="59"/>
    </row>
    <row r="10146" spans="33:33">
      <c r="AG10146" s="59"/>
    </row>
    <row r="10147" spans="33:33">
      <c r="AG10147" s="59"/>
    </row>
    <row r="10148" spans="33:33">
      <c r="AG10148" s="59"/>
    </row>
    <row r="10149" spans="33:33">
      <c r="AG10149" s="59"/>
    </row>
    <row r="10150" spans="33:33">
      <c r="AG10150" s="59"/>
    </row>
    <row r="10151" spans="33:33">
      <c r="AG10151" s="59"/>
    </row>
    <row r="10152" spans="33:33">
      <c r="AG10152" s="59"/>
    </row>
    <row r="10153" spans="33:33">
      <c r="AG10153" s="59"/>
    </row>
    <row r="10154" spans="33:33">
      <c r="AG10154" s="59"/>
    </row>
    <row r="10155" spans="33:33">
      <c r="AG10155" s="59"/>
    </row>
    <row r="10156" spans="33:33">
      <c r="AG10156" s="59"/>
    </row>
    <row r="10157" spans="33:33">
      <c r="AG10157" s="59"/>
    </row>
    <row r="10158" spans="33:33">
      <c r="AG10158" s="59"/>
    </row>
    <row r="10159" spans="33:33">
      <c r="AG10159" s="59"/>
    </row>
    <row r="10160" spans="33:33">
      <c r="AG10160" s="59"/>
    </row>
    <row r="10161" spans="33:33">
      <c r="AG10161" s="59"/>
    </row>
    <row r="10162" spans="33:33">
      <c r="AG10162" s="59"/>
    </row>
    <row r="10163" spans="33:33">
      <c r="AG10163" s="59"/>
    </row>
    <row r="10164" spans="33:33">
      <c r="AG10164" s="59"/>
    </row>
    <row r="10165" spans="33:33">
      <c r="AG10165" s="59"/>
    </row>
    <row r="10166" spans="33:33">
      <c r="AG10166" s="59"/>
    </row>
    <row r="10167" spans="33:33">
      <c r="AG10167" s="59"/>
    </row>
    <row r="10168" spans="33:33">
      <c r="AG10168" s="59"/>
    </row>
    <row r="10169" spans="33:33">
      <c r="AG10169" s="59"/>
    </row>
    <row r="10170" spans="33:33">
      <c r="AG10170" s="59"/>
    </row>
    <row r="10171" spans="33:33">
      <c r="AG10171" s="59"/>
    </row>
    <row r="10172" spans="33:33">
      <c r="AG10172" s="59"/>
    </row>
    <row r="10173" spans="33:33">
      <c r="AG10173" s="59"/>
    </row>
    <row r="10174" spans="33:33">
      <c r="AG10174" s="59"/>
    </row>
    <row r="10175" spans="33:33">
      <c r="AG10175" s="59"/>
    </row>
    <row r="10176" spans="33:33">
      <c r="AG10176" s="59"/>
    </row>
    <row r="10177" spans="33:33">
      <c r="AG10177" s="59"/>
    </row>
    <row r="10178" spans="33:33">
      <c r="AG10178" s="59"/>
    </row>
    <row r="10179" spans="33:33">
      <c r="AG10179" s="59"/>
    </row>
    <row r="10180" spans="33:33">
      <c r="AG10180" s="59"/>
    </row>
    <row r="10181" spans="33:33">
      <c r="AG10181" s="59"/>
    </row>
    <row r="10182" spans="33:33">
      <c r="AG10182" s="59"/>
    </row>
    <row r="10183" spans="33:33">
      <c r="AG10183" s="59"/>
    </row>
    <row r="10184" spans="33:33">
      <c r="AG10184" s="59"/>
    </row>
    <row r="10185" spans="33:33">
      <c r="AG10185" s="59"/>
    </row>
    <row r="10186" spans="33:33">
      <c r="AG10186" s="59"/>
    </row>
    <row r="10187" spans="33:33">
      <c r="AG10187" s="59"/>
    </row>
    <row r="10188" spans="33:33">
      <c r="AG10188" s="59"/>
    </row>
    <row r="10189" spans="33:33">
      <c r="AG10189" s="59"/>
    </row>
    <row r="10190" spans="33:33">
      <c r="AG10190" s="59"/>
    </row>
    <row r="10191" spans="33:33">
      <c r="AG10191" s="59"/>
    </row>
    <row r="10192" spans="33:33">
      <c r="AG10192" s="59"/>
    </row>
    <row r="10193" spans="33:33">
      <c r="AG10193" s="59"/>
    </row>
    <row r="10194" spans="33:33">
      <c r="AG10194" s="59"/>
    </row>
    <row r="10195" spans="33:33">
      <c r="AG10195" s="59"/>
    </row>
    <row r="10196" spans="33:33">
      <c r="AG10196" s="59"/>
    </row>
    <row r="10197" spans="33:33">
      <c r="AG10197" s="59"/>
    </row>
    <row r="10198" spans="33:33">
      <c r="AG10198" s="59"/>
    </row>
    <row r="10199" spans="33:33">
      <c r="AG10199" s="59"/>
    </row>
    <row r="10200" spans="33:33">
      <c r="AG10200" s="59"/>
    </row>
    <row r="10201" spans="33:33">
      <c r="AG10201" s="59"/>
    </row>
    <row r="10202" spans="33:33">
      <c r="AG10202" s="59"/>
    </row>
    <row r="10203" spans="33:33">
      <c r="AG10203" s="59"/>
    </row>
    <row r="10204" spans="33:33">
      <c r="AG10204" s="59"/>
    </row>
    <row r="10205" spans="33:33">
      <c r="AG10205" s="59"/>
    </row>
    <row r="10206" spans="33:33">
      <c r="AG10206" s="59"/>
    </row>
    <row r="10207" spans="33:33">
      <c r="AG10207" s="59"/>
    </row>
    <row r="10208" spans="33:33">
      <c r="AG10208" s="59"/>
    </row>
    <row r="10209" spans="33:33">
      <c r="AG10209" s="59"/>
    </row>
    <row r="10210" spans="33:33">
      <c r="AG10210" s="59"/>
    </row>
    <row r="10211" spans="33:33">
      <c r="AG10211" s="59"/>
    </row>
    <row r="10212" spans="33:33">
      <c r="AG10212" s="59"/>
    </row>
    <row r="10213" spans="33:33">
      <c r="AG10213" s="59"/>
    </row>
    <row r="10214" spans="33:33">
      <c r="AG10214" s="59"/>
    </row>
    <row r="10215" spans="33:33">
      <c r="AG10215" s="59"/>
    </row>
    <row r="10216" spans="33:33">
      <c r="AG10216" s="59"/>
    </row>
    <row r="10217" spans="33:33">
      <c r="AG10217" s="59"/>
    </row>
    <row r="10218" spans="33:33">
      <c r="AG10218" s="59"/>
    </row>
    <row r="10219" spans="33:33">
      <c r="AG10219" s="59"/>
    </row>
    <row r="10220" spans="33:33">
      <c r="AG10220" s="59"/>
    </row>
    <row r="10221" spans="33:33">
      <c r="AG10221" s="59"/>
    </row>
    <row r="10222" spans="33:33">
      <c r="AG10222" s="59"/>
    </row>
    <row r="10223" spans="33:33">
      <c r="AG10223" s="59"/>
    </row>
    <row r="10224" spans="33:33">
      <c r="AG10224" s="59"/>
    </row>
    <row r="10225" spans="33:33">
      <c r="AG10225" s="59"/>
    </row>
    <row r="10226" spans="33:33">
      <c r="AG10226" s="59"/>
    </row>
    <row r="10227" spans="33:33">
      <c r="AG10227" s="59"/>
    </row>
    <row r="10228" spans="33:33">
      <c r="AG10228" s="59"/>
    </row>
    <row r="10229" spans="33:33">
      <c r="AG10229" s="59"/>
    </row>
    <row r="10230" spans="33:33">
      <c r="AG10230" s="59"/>
    </row>
    <row r="10231" spans="33:33">
      <c r="AG10231" s="59"/>
    </row>
    <row r="10232" spans="33:33">
      <c r="AG10232" s="59"/>
    </row>
    <row r="10233" spans="33:33">
      <c r="AG10233" s="59"/>
    </row>
    <row r="10234" spans="33:33">
      <c r="AG10234" s="59"/>
    </row>
    <row r="10235" spans="33:33">
      <c r="AG10235" s="59"/>
    </row>
    <row r="10236" spans="33:33">
      <c r="AG10236" s="59"/>
    </row>
    <row r="10237" spans="33:33">
      <c r="AG10237" s="59"/>
    </row>
    <row r="10238" spans="33:33">
      <c r="AG10238" s="59"/>
    </row>
    <row r="10239" spans="33:33">
      <c r="AG10239" s="59"/>
    </row>
    <row r="10240" spans="33:33">
      <c r="AG10240" s="59"/>
    </row>
    <row r="10241" spans="33:33">
      <c r="AG10241" s="59"/>
    </row>
    <row r="10242" spans="33:33">
      <c r="AG10242" s="59"/>
    </row>
    <row r="10243" spans="33:33">
      <c r="AG10243" s="59"/>
    </row>
    <row r="10244" spans="33:33">
      <c r="AG10244" s="59"/>
    </row>
    <row r="10245" spans="33:33">
      <c r="AG10245" s="59"/>
    </row>
    <row r="10246" spans="33:33">
      <c r="AG10246" s="59"/>
    </row>
    <row r="10247" spans="33:33">
      <c r="AG10247" s="59"/>
    </row>
    <row r="10248" spans="33:33">
      <c r="AG10248" s="59"/>
    </row>
    <row r="10249" spans="33:33">
      <c r="AG10249" s="59"/>
    </row>
    <row r="10250" spans="33:33">
      <c r="AG10250" s="59"/>
    </row>
    <row r="10251" spans="33:33">
      <c r="AG10251" s="59"/>
    </row>
    <row r="10252" spans="33:33">
      <c r="AG10252" s="59"/>
    </row>
    <row r="10253" spans="33:33">
      <c r="AG10253" s="59"/>
    </row>
    <row r="10254" spans="33:33">
      <c r="AG10254" s="59"/>
    </row>
    <row r="10255" spans="33:33">
      <c r="AG10255" s="59"/>
    </row>
    <row r="10256" spans="33:33">
      <c r="AG10256" s="59"/>
    </row>
    <row r="10257" spans="33:33">
      <c r="AG10257" s="59"/>
    </row>
    <row r="10258" spans="33:33">
      <c r="AG10258" s="59"/>
    </row>
    <row r="10259" spans="33:33">
      <c r="AG10259" s="59"/>
    </row>
    <row r="10260" spans="33:33">
      <c r="AG10260" s="59"/>
    </row>
    <row r="10261" spans="33:33">
      <c r="AG10261" s="59"/>
    </row>
    <row r="10262" spans="33:33">
      <c r="AG10262" s="59"/>
    </row>
    <row r="10263" spans="33:33">
      <c r="AG10263" s="59"/>
    </row>
    <row r="10264" spans="33:33">
      <c r="AG10264" s="59"/>
    </row>
    <row r="10265" spans="33:33">
      <c r="AG10265" s="59"/>
    </row>
    <row r="10266" spans="33:33">
      <c r="AG10266" s="59"/>
    </row>
    <row r="10267" spans="33:33">
      <c r="AG10267" s="59"/>
    </row>
    <row r="10268" spans="33:33">
      <c r="AG10268" s="59"/>
    </row>
    <row r="10269" spans="33:33">
      <c r="AG10269" s="59"/>
    </row>
    <row r="10270" spans="33:33">
      <c r="AG10270" s="59"/>
    </row>
    <row r="10271" spans="33:33">
      <c r="AG10271" s="59"/>
    </row>
    <row r="10272" spans="33:33">
      <c r="AG10272" s="59"/>
    </row>
    <row r="10273" spans="33:33">
      <c r="AG10273" s="59"/>
    </row>
    <row r="10274" spans="33:33">
      <c r="AG10274" s="59"/>
    </row>
    <row r="10275" spans="33:33">
      <c r="AG10275" s="59"/>
    </row>
    <row r="10276" spans="33:33">
      <c r="AG10276" s="59"/>
    </row>
    <row r="10277" spans="33:33">
      <c r="AG10277" s="59"/>
    </row>
    <row r="10278" spans="33:33">
      <c r="AG10278" s="59"/>
    </row>
    <row r="10279" spans="33:33">
      <c r="AG10279" s="59"/>
    </row>
    <row r="10280" spans="33:33">
      <c r="AG10280" s="59"/>
    </row>
    <row r="10281" spans="33:33">
      <c r="AG10281" s="59"/>
    </row>
    <row r="10282" spans="33:33">
      <c r="AG10282" s="59"/>
    </row>
    <row r="10283" spans="33:33">
      <c r="AG10283" s="59"/>
    </row>
    <row r="10284" spans="33:33">
      <c r="AG10284" s="59"/>
    </row>
    <row r="10285" spans="33:33">
      <c r="AG10285" s="59"/>
    </row>
    <row r="10286" spans="33:33">
      <c r="AG10286" s="59"/>
    </row>
    <row r="10287" spans="33:33">
      <c r="AG10287" s="59"/>
    </row>
    <row r="10288" spans="33:33">
      <c r="AG10288" s="59"/>
    </row>
    <row r="10289" spans="33:33">
      <c r="AG10289" s="59"/>
    </row>
    <row r="10290" spans="33:33">
      <c r="AG10290" s="59"/>
    </row>
    <row r="10291" spans="33:33">
      <c r="AG10291" s="59"/>
    </row>
    <row r="10292" spans="33:33">
      <c r="AG10292" s="59"/>
    </row>
    <row r="10293" spans="33:33">
      <c r="AG10293" s="59"/>
    </row>
    <row r="10294" spans="33:33">
      <c r="AG10294" s="59"/>
    </row>
    <row r="10295" spans="33:33">
      <c r="AG10295" s="59"/>
    </row>
    <row r="10296" spans="33:33">
      <c r="AG10296" s="59"/>
    </row>
    <row r="10297" spans="33:33">
      <c r="AG10297" s="59"/>
    </row>
    <row r="10298" spans="33:33">
      <c r="AG10298" s="59"/>
    </row>
    <row r="10299" spans="33:33">
      <c r="AG10299" s="59"/>
    </row>
    <row r="10300" spans="33:33">
      <c r="AG10300" s="59"/>
    </row>
    <row r="10301" spans="33:33">
      <c r="AG10301" s="59"/>
    </row>
    <row r="10302" spans="33:33">
      <c r="AG10302" s="59"/>
    </row>
    <row r="10303" spans="33:33">
      <c r="AG10303" s="59"/>
    </row>
    <row r="10304" spans="33:33">
      <c r="AG10304" s="59"/>
    </row>
    <row r="10305" spans="33:33">
      <c r="AG10305" s="59"/>
    </row>
    <row r="10306" spans="33:33">
      <c r="AG10306" s="59"/>
    </row>
    <row r="10307" spans="33:33">
      <c r="AG10307" s="59"/>
    </row>
    <row r="10308" spans="33:33">
      <c r="AG10308" s="59"/>
    </row>
    <row r="10309" spans="33:33">
      <c r="AG10309" s="59"/>
    </row>
    <row r="10310" spans="33:33">
      <c r="AG10310" s="59"/>
    </row>
    <row r="10311" spans="33:33">
      <c r="AG10311" s="59"/>
    </row>
    <row r="10312" spans="33:33">
      <c r="AG10312" s="59"/>
    </row>
    <row r="10313" spans="33:33">
      <c r="AG10313" s="59"/>
    </row>
    <row r="10314" spans="33:33">
      <c r="AG10314" s="59"/>
    </row>
    <row r="10315" spans="33:33">
      <c r="AG10315" s="59"/>
    </row>
    <row r="10316" spans="33:33">
      <c r="AG10316" s="59"/>
    </row>
    <row r="10317" spans="33:33">
      <c r="AG10317" s="59"/>
    </row>
    <row r="10318" spans="33:33">
      <c r="AG10318" s="59"/>
    </row>
    <row r="10319" spans="33:33">
      <c r="AG10319" s="59"/>
    </row>
    <row r="10320" spans="33:33">
      <c r="AG10320" s="59"/>
    </row>
    <row r="10321" spans="33:33">
      <c r="AG10321" s="59"/>
    </row>
    <row r="10322" spans="33:33">
      <c r="AG10322" s="59"/>
    </row>
    <row r="10323" spans="33:33">
      <c r="AG10323" s="59"/>
    </row>
    <row r="10324" spans="33:33">
      <c r="AG10324" s="59"/>
    </row>
    <row r="10325" spans="33:33">
      <c r="AG10325" s="59"/>
    </row>
    <row r="10326" spans="33:33">
      <c r="AG10326" s="59"/>
    </row>
    <row r="10327" spans="33:33">
      <c r="AG10327" s="59"/>
    </row>
    <row r="10328" spans="33:33">
      <c r="AG10328" s="59"/>
    </row>
    <row r="10329" spans="33:33">
      <c r="AG10329" s="59"/>
    </row>
    <row r="10330" spans="33:33">
      <c r="AG10330" s="59"/>
    </row>
    <row r="10331" spans="33:33">
      <c r="AG10331" s="59"/>
    </row>
    <row r="10332" spans="33:33">
      <c r="AG10332" s="59"/>
    </row>
    <row r="10333" spans="33:33">
      <c r="AG10333" s="59"/>
    </row>
    <row r="10334" spans="33:33">
      <c r="AG10334" s="59"/>
    </row>
    <row r="10335" spans="33:33">
      <c r="AG10335" s="59"/>
    </row>
    <row r="10336" spans="33:33">
      <c r="AG10336" s="59"/>
    </row>
    <row r="10337" spans="33:33">
      <c r="AG10337" s="59"/>
    </row>
    <row r="10338" spans="33:33">
      <c r="AG10338" s="59"/>
    </row>
    <row r="10339" spans="33:33">
      <c r="AG10339" s="59"/>
    </row>
    <row r="10340" spans="33:33">
      <c r="AG10340" s="59"/>
    </row>
    <row r="10341" spans="33:33">
      <c r="AG10341" s="59"/>
    </row>
    <row r="10342" spans="33:33">
      <c r="AG10342" s="59"/>
    </row>
    <row r="10343" spans="33:33">
      <c r="AG10343" s="59"/>
    </row>
    <row r="10344" spans="33:33">
      <c r="AG10344" s="59"/>
    </row>
    <row r="10345" spans="33:33">
      <c r="AG10345" s="59"/>
    </row>
    <row r="10346" spans="33:33">
      <c r="AG10346" s="59"/>
    </row>
    <row r="10347" spans="33:33">
      <c r="AG10347" s="59"/>
    </row>
    <row r="10348" spans="33:33">
      <c r="AG10348" s="59"/>
    </row>
    <row r="10349" spans="33:33">
      <c r="AG10349" s="59"/>
    </row>
    <row r="10350" spans="33:33">
      <c r="AG10350" s="59"/>
    </row>
    <row r="10351" spans="33:33">
      <c r="AG10351" s="59"/>
    </row>
    <row r="10352" spans="33:33">
      <c r="AG10352" s="59"/>
    </row>
    <row r="10353" spans="33:33">
      <c r="AG10353" s="59"/>
    </row>
    <row r="10354" spans="33:33">
      <c r="AG10354" s="59"/>
    </row>
    <row r="10355" spans="33:33">
      <c r="AG10355" s="59"/>
    </row>
    <row r="10356" spans="33:33">
      <c r="AG10356" s="59"/>
    </row>
    <row r="10357" spans="33:33">
      <c r="AG10357" s="59"/>
    </row>
    <row r="10358" spans="33:33">
      <c r="AG10358" s="59"/>
    </row>
    <row r="10359" spans="33:33">
      <c r="AG10359" s="59"/>
    </row>
    <row r="10360" spans="33:33">
      <c r="AG10360" s="59"/>
    </row>
    <row r="10361" spans="33:33">
      <c r="AG10361" s="59"/>
    </row>
    <row r="10362" spans="33:33">
      <c r="AG10362" s="59"/>
    </row>
    <row r="10363" spans="33:33">
      <c r="AG10363" s="59"/>
    </row>
    <row r="10364" spans="33:33">
      <c r="AG10364" s="59"/>
    </row>
    <row r="10365" spans="33:33">
      <c r="AG10365" s="59"/>
    </row>
    <row r="10366" spans="33:33">
      <c r="AG10366" s="59"/>
    </row>
    <row r="10367" spans="33:33">
      <c r="AG10367" s="59"/>
    </row>
    <row r="10368" spans="33:33">
      <c r="AG10368" s="59"/>
    </row>
    <row r="10369" spans="33:33">
      <c r="AG10369" s="59"/>
    </row>
    <row r="10370" spans="33:33">
      <c r="AG10370" s="59"/>
    </row>
    <row r="10371" spans="33:33">
      <c r="AG10371" s="59"/>
    </row>
    <row r="10372" spans="33:33">
      <c r="AG10372" s="59"/>
    </row>
    <row r="10373" spans="33:33">
      <c r="AG10373" s="59"/>
    </row>
    <row r="10374" spans="33:33">
      <c r="AG10374" s="59"/>
    </row>
    <row r="10375" spans="33:33">
      <c r="AG10375" s="59"/>
    </row>
    <row r="10376" spans="33:33">
      <c r="AG10376" s="59"/>
    </row>
    <row r="10377" spans="33:33">
      <c r="AG10377" s="59"/>
    </row>
    <row r="10378" spans="33:33">
      <c r="AG10378" s="59"/>
    </row>
    <row r="10379" spans="33:33">
      <c r="AG10379" s="59"/>
    </row>
    <row r="10380" spans="33:33">
      <c r="AG10380" s="59"/>
    </row>
    <row r="10381" spans="33:33">
      <c r="AG10381" s="59"/>
    </row>
    <row r="10382" spans="33:33">
      <c r="AG10382" s="59"/>
    </row>
    <row r="10383" spans="33:33">
      <c r="AG10383" s="59"/>
    </row>
    <row r="10384" spans="33:33">
      <c r="AG10384" s="59"/>
    </row>
    <row r="10385" spans="33:33">
      <c r="AG10385" s="59"/>
    </row>
    <row r="10386" spans="33:33">
      <c r="AG10386" s="59"/>
    </row>
    <row r="10387" spans="33:33">
      <c r="AG10387" s="59"/>
    </row>
    <row r="10388" spans="33:33">
      <c r="AG10388" s="59"/>
    </row>
    <row r="10389" spans="33:33">
      <c r="AG10389" s="59"/>
    </row>
    <row r="10390" spans="33:33">
      <c r="AG10390" s="59"/>
    </row>
    <row r="10391" spans="33:33">
      <c r="AG10391" s="59"/>
    </row>
    <row r="10392" spans="33:33">
      <c r="AG10392" s="59"/>
    </row>
    <row r="10393" spans="33:33">
      <c r="AG10393" s="59"/>
    </row>
    <row r="10394" spans="33:33">
      <c r="AG10394" s="59"/>
    </row>
    <row r="10395" spans="33:33">
      <c r="AG10395" s="59"/>
    </row>
    <row r="10396" spans="33:33">
      <c r="AG10396" s="59"/>
    </row>
    <row r="10397" spans="33:33">
      <c r="AG10397" s="59"/>
    </row>
    <row r="10398" spans="33:33">
      <c r="AG10398" s="59"/>
    </row>
    <row r="10399" spans="33:33">
      <c r="AG10399" s="59"/>
    </row>
    <row r="10400" spans="33:33">
      <c r="AG10400" s="59"/>
    </row>
    <row r="10401" spans="33:33">
      <c r="AG10401" s="59"/>
    </row>
    <row r="10402" spans="33:33">
      <c r="AG10402" s="59"/>
    </row>
    <row r="10403" spans="33:33">
      <c r="AG10403" s="59"/>
    </row>
    <row r="10404" spans="33:33">
      <c r="AG10404" s="59"/>
    </row>
    <row r="10405" spans="33:33">
      <c r="AG10405" s="59"/>
    </row>
    <row r="10406" spans="33:33">
      <c r="AG10406" s="59"/>
    </row>
    <row r="10407" spans="33:33">
      <c r="AG10407" s="59"/>
    </row>
    <row r="10408" spans="33:33">
      <c r="AG10408" s="59"/>
    </row>
    <row r="10409" spans="33:33">
      <c r="AG10409" s="59"/>
    </row>
    <row r="10410" spans="33:33">
      <c r="AG10410" s="59"/>
    </row>
    <row r="10411" spans="33:33">
      <c r="AG10411" s="59"/>
    </row>
    <row r="10412" spans="33:33">
      <c r="AG10412" s="59"/>
    </row>
    <row r="10413" spans="33:33">
      <c r="AG10413" s="59"/>
    </row>
    <row r="10414" spans="33:33">
      <c r="AG10414" s="59"/>
    </row>
    <row r="10415" spans="33:33">
      <c r="AG10415" s="59"/>
    </row>
    <row r="10416" spans="33:33">
      <c r="AG10416" s="59"/>
    </row>
    <row r="10417" spans="33:33">
      <c r="AG10417" s="59"/>
    </row>
    <row r="10418" spans="33:33">
      <c r="AG10418" s="59"/>
    </row>
    <row r="10419" spans="33:33">
      <c r="AG10419" s="59"/>
    </row>
    <row r="10420" spans="33:33">
      <c r="AG10420" s="59"/>
    </row>
    <row r="10421" spans="33:33">
      <c r="AG10421" s="59"/>
    </row>
    <row r="10422" spans="33:33">
      <c r="AG10422" s="59"/>
    </row>
    <row r="10423" spans="33:33">
      <c r="AG10423" s="59"/>
    </row>
    <row r="10424" spans="33:33">
      <c r="AG10424" s="59"/>
    </row>
    <row r="10425" spans="33:33">
      <c r="AG10425" s="59"/>
    </row>
    <row r="10426" spans="33:33">
      <c r="AG10426" s="59"/>
    </row>
    <row r="10427" spans="33:33">
      <c r="AG10427" s="59"/>
    </row>
    <row r="10428" spans="33:33">
      <c r="AG10428" s="59"/>
    </row>
    <row r="10429" spans="33:33">
      <c r="AG10429" s="59"/>
    </row>
    <row r="10430" spans="33:33">
      <c r="AG10430" s="59"/>
    </row>
    <row r="10431" spans="33:33">
      <c r="AG10431" s="59"/>
    </row>
    <row r="10432" spans="33:33">
      <c r="AG10432" s="59"/>
    </row>
    <row r="10433" spans="33:33">
      <c r="AG10433" s="59"/>
    </row>
    <row r="10434" spans="33:33">
      <c r="AG10434" s="59"/>
    </row>
    <row r="10435" spans="33:33">
      <c r="AG10435" s="59"/>
    </row>
    <row r="10436" spans="33:33">
      <c r="AG10436" s="59"/>
    </row>
    <row r="10437" spans="33:33">
      <c r="AG10437" s="59"/>
    </row>
    <row r="10438" spans="33:33">
      <c r="AG10438" s="59"/>
    </row>
    <row r="10439" spans="33:33">
      <c r="AG10439" s="59"/>
    </row>
    <row r="10440" spans="33:33">
      <c r="AG10440" s="59"/>
    </row>
    <row r="10441" spans="33:33">
      <c r="AG10441" s="59"/>
    </row>
    <row r="10442" spans="33:33">
      <c r="AG10442" s="59"/>
    </row>
    <row r="10443" spans="33:33">
      <c r="AG10443" s="59"/>
    </row>
    <row r="10444" spans="33:33">
      <c r="AG10444" s="59"/>
    </row>
    <row r="10445" spans="33:33">
      <c r="AG10445" s="59"/>
    </row>
    <row r="10446" spans="33:33">
      <c r="AG10446" s="59"/>
    </row>
    <row r="10447" spans="33:33">
      <c r="AG10447" s="59"/>
    </row>
    <row r="10448" spans="33:33">
      <c r="AG10448" s="59"/>
    </row>
    <row r="10449" spans="33:33">
      <c r="AG10449" s="59"/>
    </row>
    <row r="10450" spans="33:33">
      <c r="AG10450" s="59"/>
    </row>
    <row r="10451" spans="33:33">
      <c r="AG10451" s="59"/>
    </row>
    <row r="10452" spans="33:33">
      <c r="AG10452" s="59"/>
    </row>
    <row r="10453" spans="33:33">
      <c r="AG10453" s="59"/>
    </row>
    <row r="10454" spans="33:33">
      <c r="AG10454" s="59"/>
    </row>
    <row r="10455" spans="33:33">
      <c r="AG10455" s="59"/>
    </row>
    <row r="10456" spans="33:33">
      <c r="AG10456" s="59"/>
    </row>
    <row r="10457" spans="33:33">
      <c r="AG10457" s="59"/>
    </row>
    <row r="10458" spans="33:33">
      <c r="AG10458" s="59"/>
    </row>
    <row r="10459" spans="33:33">
      <c r="AG10459" s="59"/>
    </row>
    <row r="10460" spans="33:33">
      <c r="AG10460" s="59"/>
    </row>
    <row r="10461" spans="33:33">
      <c r="AG10461" s="59"/>
    </row>
    <row r="10462" spans="33:33">
      <c r="AG10462" s="59"/>
    </row>
    <row r="10463" spans="33:33">
      <c r="AG10463" s="59"/>
    </row>
    <row r="10464" spans="33:33">
      <c r="AG10464" s="59"/>
    </row>
    <row r="10465" spans="33:33">
      <c r="AG10465" s="59"/>
    </row>
    <row r="10466" spans="33:33">
      <c r="AG10466" s="59"/>
    </row>
    <row r="10467" spans="33:33">
      <c r="AG10467" s="59"/>
    </row>
    <row r="10468" spans="33:33">
      <c r="AG10468" s="59"/>
    </row>
    <row r="10469" spans="33:33">
      <c r="AG10469" s="59"/>
    </row>
    <row r="10470" spans="33:33">
      <c r="AG10470" s="59"/>
    </row>
    <row r="10471" spans="33:33">
      <c r="AG10471" s="59"/>
    </row>
    <row r="10472" spans="33:33">
      <c r="AG10472" s="59"/>
    </row>
    <row r="10473" spans="33:33">
      <c r="AG10473" s="59"/>
    </row>
    <row r="10474" spans="33:33">
      <c r="AG10474" s="59"/>
    </row>
    <row r="10475" spans="33:33">
      <c r="AG10475" s="59"/>
    </row>
    <row r="10476" spans="33:33">
      <c r="AG10476" s="59"/>
    </row>
    <row r="10477" spans="33:33">
      <c r="AG10477" s="59"/>
    </row>
    <row r="10478" spans="33:33">
      <c r="AG10478" s="59"/>
    </row>
    <row r="10479" spans="33:33">
      <c r="AG10479" s="59"/>
    </row>
    <row r="10480" spans="33:33">
      <c r="AG10480" s="59"/>
    </row>
    <row r="10481" spans="33:33">
      <c r="AG10481" s="59"/>
    </row>
    <row r="10482" spans="33:33">
      <c r="AG10482" s="59"/>
    </row>
    <row r="10483" spans="33:33">
      <c r="AG10483" s="59"/>
    </row>
    <row r="10484" spans="33:33">
      <c r="AG10484" s="59"/>
    </row>
    <row r="10485" spans="33:33">
      <c r="AG10485" s="59"/>
    </row>
    <row r="10486" spans="33:33">
      <c r="AG10486" s="59"/>
    </row>
    <row r="10487" spans="33:33">
      <c r="AG10487" s="59"/>
    </row>
    <row r="10488" spans="33:33">
      <c r="AG10488" s="59"/>
    </row>
    <row r="10489" spans="33:33">
      <c r="AG10489" s="59"/>
    </row>
    <row r="10490" spans="33:33">
      <c r="AG10490" s="59"/>
    </row>
    <row r="10491" spans="33:33">
      <c r="AG10491" s="59"/>
    </row>
    <row r="10492" spans="33:33">
      <c r="AG10492" s="59"/>
    </row>
    <row r="10493" spans="33:33">
      <c r="AG10493" s="59"/>
    </row>
    <row r="10494" spans="33:33">
      <c r="AG10494" s="59"/>
    </row>
    <row r="10495" spans="33:33">
      <c r="AG10495" s="59"/>
    </row>
    <row r="10496" spans="33:33">
      <c r="AG10496" s="59"/>
    </row>
    <row r="10497" spans="33:33">
      <c r="AG10497" s="59"/>
    </row>
    <row r="10498" spans="33:33">
      <c r="AG10498" s="59"/>
    </row>
    <row r="10499" spans="33:33">
      <c r="AG10499" s="59"/>
    </row>
    <row r="10500" spans="33:33">
      <c r="AG10500" s="59"/>
    </row>
    <row r="10501" spans="33:33">
      <c r="AG10501" s="59"/>
    </row>
    <row r="10502" spans="33:33">
      <c r="AG10502" s="59"/>
    </row>
    <row r="10503" spans="33:33">
      <c r="AG10503" s="59"/>
    </row>
    <row r="10504" spans="33:33">
      <c r="AG10504" s="59"/>
    </row>
    <row r="10505" spans="33:33">
      <c r="AG10505" s="59"/>
    </row>
    <row r="10506" spans="33:33">
      <c r="AG10506" s="59"/>
    </row>
    <row r="10507" spans="33:33">
      <c r="AG10507" s="59"/>
    </row>
    <row r="10508" spans="33:33">
      <c r="AG10508" s="59"/>
    </row>
    <row r="10509" spans="33:33">
      <c r="AG10509" s="59"/>
    </row>
    <row r="10510" spans="33:33">
      <c r="AG10510" s="59"/>
    </row>
    <row r="10511" spans="33:33">
      <c r="AG10511" s="59"/>
    </row>
    <row r="10512" spans="33:33">
      <c r="AG10512" s="59"/>
    </row>
    <row r="10513" spans="33:33">
      <c r="AG10513" s="59"/>
    </row>
    <row r="10514" spans="33:33">
      <c r="AG10514" s="59"/>
    </row>
    <row r="10515" spans="33:33">
      <c r="AG10515" s="59"/>
    </row>
    <row r="10516" spans="33:33">
      <c r="AG10516" s="59"/>
    </row>
    <row r="10517" spans="33:33">
      <c r="AG10517" s="59"/>
    </row>
    <row r="10518" spans="33:33">
      <c r="AG10518" s="59"/>
    </row>
    <row r="10519" spans="33:33">
      <c r="AG10519" s="59"/>
    </row>
    <row r="10520" spans="33:33">
      <c r="AG10520" s="59"/>
    </row>
    <row r="10521" spans="33:33">
      <c r="AG10521" s="59"/>
    </row>
    <row r="10522" spans="33:33">
      <c r="AG10522" s="59"/>
    </row>
    <row r="10523" spans="33:33">
      <c r="AG10523" s="59"/>
    </row>
    <row r="10524" spans="33:33">
      <c r="AG10524" s="59"/>
    </row>
    <row r="10525" spans="33:33">
      <c r="AG10525" s="59"/>
    </row>
    <row r="10526" spans="33:33">
      <c r="AG10526" s="59"/>
    </row>
    <row r="10527" spans="33:33">
      <c r="AG10527" s="59"/>
    </row>
    <row r="10528" spans="33:33">
      <c r="AG10528" s="59"/>
    </row>
    <row r="10529" spans="33:33">
      <c r="AG10529" s="59"/>
    </row>
    <row r="10530" spans="33:33">
      <c r="AG10530" s="59"/>
    </row>
    <row r="10531" spans="33:33">
      <c r="AG10531" s="59"/>
    </row>
    <row r="10532" spans="33:33">
      <c r="AG10532" s="59"/>
    </row>
    <row r="10533" spans="33:33">
      <c r="AG10533" s="59"/>
    </row>
    <row r="10534" spans="33:33">
      <c r="AG10534" s="59"/>
    </row>
    <row r="10535" spans="33:33">
      <c r="AG10535" s="59"/>
    </row>
    <row r="10536" spans="33:33">
      <c r="AG10536" s="59"/>
    </row>
    <row r="10537" spans="33:33">
      <c r="AG10537" s="59"/>
    </row>
    <row r="10538" spans="33:33">
      <c r="AG10538" s="59"/>
    </row>
    <row r="10539" spans="33:33">
      <c r="AG10539" s="59"/>
    </row>
    <row r="10540" spans="33:33">
      <c r="AG10540" s="59"/>
    </row>
    <row r="10541" spans="33:33">
      <c r="AG10541" s="59"/>
    </row>
    <row r="10542" spans="33:33">
      <c r="AG10542" s="59"/>
    </row>
    <row r="10543" spans="33:33">
      <c r="AG10543" s="59"/>
    </row>
    <row r="10544" spans="33:33">
      <c r="AG10544" s="59"/>
    </row>
    <row r="10545" spans="33:33">
      <c r="AG10545" s="59"/>
    </row>
    <row r="10546" spans="33:33">
      <c r="AG10546" s="59"/>
    </row>
    <row r="10547" spans="33:33">
      <c r="AG10547" s="59"/>
    </row>
    <row r="10548" spans="33:33">
      <c r="AG10548" s="59"/>
    </row>
    <row r="10549" spans="33:33">
      <c r="AG10549" s="59"/>
    </row>
    <row r="10550" spans="33:33">
      <c r="AG10550" s="59"/>
    </row>
    <row r="10551" spans="33:33">
      <c r="AG10551" s="59"/>
    </row>
    <row r="10552" spans="33:33">
      <c r="AG10552" s="59"/>
    </row>
    <row r="10553" spans="33:33">
      <c r="AG10553" s="59"/>
    </row>
    <row r="10554" spans="33:33">
      <c r="AG10554" s="59"/>
    </row>
    <row r="10555" spans="33:33">
      <c r="AG10555" s="59"/>
    </row>
    <row r="10556" spans="33:33">
      <c r="AG10556" s="59"/>
    </row>
    <row r="10557" spans="33:33">
      <c r="AG10557" s="59"/>
    </row>
    <row r="10558" spans="33:33">
      <c r="AG10558" s="59"/>
    </row>
    <row r="10559" spans="33:33">
      <c r="AG10559" s="59"/>
    </row>
    <row r="10560" spans="33:33">
      <c r="AG10560" s="59"/>
    </row>
    <row r="10561" spans="33:33">
      <c r="AG10561" s="59"/>
    </row>
    <row r="10562" spans="33:33">
      <c r="AG10562" s="59"/>
    </row>
    <row r="10563" spans="33:33">
      <c r="AG10563" s="59"/>
    </row>
    <row r="10564" spans="33:33">
      <c r="AG10564" s="59"/>
    </row>
    <row r="10565" spans="33:33">
      <c r="AG10565" s="59"/>
    </row>
    <row r="10566" spans="33:33">
      <c r="AG10566" s="59"/>
    </row>
    <row r="10567" spans="33:33">
      <c r="AG10567" s="59"/>
    </row>
    <row r="10568" spans="33:33">
      <c r="AG10568" s="59"/>
    </row>
    <row r="10569" spans="33:33">
      <c r="AG10569" s="59"/>
    </row>
    <row r="10570" spans="33:33">
      <c r="AG10570" s="59"/>
    </row>
    <row r="10571" spans="33:33">
      <c r="AG10571" s="59"/>
    </row>
    <row r="10572" spans="33:33">
      <c r="AG10572" s="59"/>
    </row>
    <row r="10573" spans="33:33">
      <c r="AG10573" s="59"/>
    </row>
    <row r="10574" spans="33:33">
      <c r="AG10574" s="59"/>
    </row>
    <row r="10575" spans="33:33">
      <c r="AG10575" s="59"/>
    </row>
    <row r="10576" spans="33:33">
      <c r="AG10576" s="59"/>
    </row>
    <row r="10577" spans="33:33">
      <c r="AG10577" s="59"/>
    </row>
    <row r="10578" spans="33:33">
      <c r="AG10578" s="59"/>
    </row>
    <row r="10579" spans="33:33">
      <c r="AG10579" s="59"/>
    </row>
    <row r="10580" spans="33:33">
      <c r="AG10580" s="59"/>
    </row>
    <row r="10581" spans="33:33">
      <c r="AG10581" s="59"/>
    </row>
    <row r="10582" spans="33:33">
      <c r="AG10582" s="59"/>
    </row>
    <row r="10583" spans="33:33">
      <c r="AG10583" s="59"/>
    </row>
    <row r="10584" spans="33:33">
      <c r="AG10584" s="59"/>
    </row>
    <row r="10585" spans="33:33">
      <c r="AG10585" s="59"/>
    </row>
    <row r="10586" spans="33:33">
      <c r="AG10586" s="59"/>
    </row>
    <row r="10587" spans="33:33">
      <c r="AG10587" s="59"/>
    </row>
    <row r="10588" spans="33:33">
      <c r="AG10588" s="59"/>
    </row>
    <row r="10589" spans="33:33">
      <c r="AG10589" s="59"/>
    </row>
    <row r="10590" spans="33:33">
      <c r="AG10590" s="59"/>
    </row>
    <row r="10591" spans="33:33">
      <c r="AG10591" s="59"/>
    </row>
    <row r="10592" spans="33:33">
      <c r="AG10592" s="59"/>
    </row>
    <row r="10593" spans="33:33">
      <c r="AG10593" s="59"/>
    </row>
    <row r="10594" spans="33:33">
      <c r="AG10594" s="59"/>
    </row>
    <row r="10595" spans="33:33">
      <c r="AG10595" s="59"/>
    </row>
    <row r="10596" spans="33:33">
      <c r="AG10596" s="59"/>
    </row>
    <row r="10597" spans="33:33">
      <c r="AG10597" s="59"/>
    </row>
    <row r="10598" spans="33:33">
      <c r="AG10598" s="59"/>
    </row>
    <row r="10599" spans="33:33">
      <c r="AG10599" s="59"/>
    </row>
    <row r="10600" spans="33:33">
      <c r="AG10600" s="59"/>
    </row>
    <row r="10601" spans="33:33">
      <c r="AG10601" s="59"/>
    </row>
    <row r="10602" spans="33:33">
      <c r="AG10602" s="59"/>
    </row>
    <row r="10603" spans="33:33">
      <c r="AG10603" s="59"/>
    </row>
    <row r="10604" spans="33:33">
      <c r="AG10604" s="59"/>
    </row>
    <row r="10605" spans="33:33">
      <c r="AG10605" s="59"/>
    </row>
    <row r="10606" spans="33:33">
      <c r="AG10606" s="59"/>
    </row>
    <row r="10607" spans="33:33">
      <c r="AG10607" s="59"/>
    </row>
    <row r="10608" spans="33:33">
      <c r="AG10608" s="59"/>
    </row>
    <row r="10609" spans="33:33">
      <c r="AG10609" s="59"/>
    </row>
    <row r="10610" spans="33:33">
      <c r="AG10610" s="59"/>
    </row>
    <row r="10611" spans="33:33">
      <c r="AG10611" s="59"/>
    </row>
    <row r="10612" spans="33:33">
      <c r="AG10612" s="59"/>
    </row>
    <row r="10613" spans="33:33">
      <c r="AG10613" s="59"/>
    </row>
    <row r="10614" spans="33:33">
      <c r="AG10614" s="59"/>
    </row>
    <row r="10615" spans="33:33">
      <c r="AG10615" s="59"/>
    </row>
    <row r="10616" spans="33:33">
      <c r="AG10616" s="59"/>
    </row>
    <row r="10617" spans="33:33">
      <c r="AG10617" s="59"/>
    </row>
    <row r="10618" spans="33:33">
      <c r="AG10618" s="59"/>
    </row>
    <row r="10619" spans="33:33">
      <c r="AG10619" s="59"/>
    </row>
    <row r="10620" spans="33:33">
      <c r="AG10620" s="59"/>
    </row>
    <row r="10621" spans="33:33">
      <c r="AG10621" s="59"/>
    </row>
    <row r="10622" spans="33:33">
      <c r="AG10622" s="59"/>
    </row>
    <row r="10623" spans="33:33">
      <c r="AG10623" s="59"/>
    </row>
    <row r="10624" spans="33:33">
      <c r="AG10624" s="59"/>
    </row>
    <row r="10625" spans="33:33">
      <c r="AG10625" s="59"/>
    </row>
    <row r="10626" spans="33:33">
      <c r="AG10626" s="59"/>
    </row>
    <row r="10627" spans="33:33">
      <c r="AG10627" s="59"/>
    </row>
    <row r="10628" spans="33:33">
      <c r="AG10628" s="59"/>
    </row>
    <row r="10629" spans="33:33">
      <c r="AG10629" s="59"/>
    </row>
    <row r="10630" spans="33:33">
      <c r="AG10630" s="59"/>
    </row>
    <row r="10631" spans="33:33">
      <c r="AG10631" s="59"/>
    </row>
    <row r="10632" spans="33:33">
      <c r="AG10632" s="59"/>
    </row>
    <row r="10633" spans="33:33">
      <c r="AG10633" s="59"/>
    </row>
    <row r="10634" spans="33:33">
      <c r="AG10634" s="59"/>
    </row>
    <row r="10635" spans="33:33">
      <c r="AG10635" s="59"/>
    </row>
    <row r="10636" spans="33:33">
      <c r="AG10636" s="59"/>
    </row>
    <row r="10637" spans="33:33">
      <c r="AG10637" s="59"/>
    </row>
    <row r="10638" spans="33:33">
      <c r="AG10638" s="59"/>
    </row>
    <row r="10639" spans="33:33">
      <c r="AG10639" s="59"/>
    </row>
    <row r="10640" spans="33:33">
      <c r="AG10640" s="59"/>
    </row>
    <row r="10641" spans="33:33">
      <c r="AG10641" s="59"/>
    </row>
    <row r="10642" spans="33:33">
      <c r="AG10642" s="59"/>
    </row>
    <row r="10643" spans="33:33">
      <c r="AG10643" s="59"/>
    </row>
    <row r="10644" spans="33:33">
      <c r="AG10644" s="59"/>
    </row>
    <row r="10645" spans="33:33">
      <c r="AG10645" s="59"/>
    </row>
    <row r="10646" spans="33:33">
      <c r="AG10646" s="59"/>
    </row>
    <row r="10647" spans="33:33">
      <c r="AG10647" s="59"/>
    </row>
    <row r="10648" spans="33:33">
      <c r="AG10648" s="59"/>
    </row>
    <row r="10649" spans="33:33">
      <c r="AG10649" s="59"/>
    </row>
    <row r="10650" spans="33:33">
      <c r="AG10650" s="59"/>
    </row>
    <row r="10651" spans="33:33">
      <c r="AG10651" s="59"/>
    </row>
    <row r="10652" spans="33:33">
      <c r="AG10652" s="59"/>
    </row>
    <row r="10653" spans="33:33">
      <c r="AG10653" s="59"/>
    </row>
    <row r="10654" spans="33:33">
      <c r="AG10654" s="59"/>
    </row>
    <row r="10655" spans="33:33">
      <c r="AG10655" s="59"/>
    </row>
    <row r="10656" spans="33:33">
      <c r="AG10656" s="59"/>
    </row>
    <row r="10657" spans="33:33">
      <c r="AG10657" s="59"/>
    </row>
    <row r="10658" spans="33:33">
      <c r="AG10658" s="59"/>
    </row>
    <row r="10659" spans="33:33">
      <c r="AG10659" s="59"/>
    </row>
    <row r="10660" spans="33:33">
      <c r="AG10660" s="59"/>
    </row>
    <row r="10661" spans="33:33">
      <c r="AG10661" s="59"/>
    </row>
    <row r="10662" spans="33:33">
      <c r="AG10662" s="59"/>
    </row>
    <row r="10663" spans="33:33">
      <c r="AG10663" s="59"/>
    </row>
    <row r="10664" spans="33:33">
      <c r="AG10664" s="59"/>
    </row>
    <row r="10665" spans="33:33">
      <c r="AG10665" s="59"/>
    </row>
    <row r="10666" spans="33:33">
      <c r="AG10666" s="59"/>
    </row>
    <row r="10667" spans="33:33">
      <c r="AG10667" s="59"/>
    </row>
    <row r="10668" spans="33:33">
      <c r="AG10668" s="59"/>
    </row>
    <row r="10669" spans="33:33">
      <c r="AG10669" s="59"/>
    </row>
    <row r="10670" spans="33:33">
      <c r="AG10670" s="59"/>
    </row>
    <row r="10671" spans="33:33">
      <c r="AG10671" s="59"/>
    </row>
    <row r="10672" spans="33:33">
      <c r="AG10672" s="59"/>
    </row>
    <row r="10673" spans="33:33">
      <c r="AG10673" s="59"/>
    </row>
    <row r="10674" spans="33:33">
      <c r="AG10674" s="59"/>
    </row>
    <row r="10675" spans="33:33">
      <c r="AG10675" s="59"/>
    </row>
    <row r="10676" spans="33:33">
      <c r="AG10676" s="59"/>
    </row>
    <row r="10677" spans="33:33">
      <c r="AG10677" s="59"/>
    </row>
    <row r="10678" spans="33:33">
      <c r="AG10678" s="59"/>
    </row>
    <row r="10679" spans="33:33">
      <c r="AG10679" s="59"/>
    </row>
    <row r="10680" spans="33:33">
      <c r="AG10680" s="59"/>
    </row>
    <row r="10681" spans="33:33">
      <c r="AG10681" s="59"/>
    </row>
    <row r="10682" spans="33:33">
      <c r="AG10682" s="59"/>
    </row>
    <row r="10683" spans="33:33">
      <c r="AG10683" s="59"/>
    </row>
    <row r="10684" spans="33:33">
      <c r="AG10684" s="59"/>
    </row>
    <row r="10685" spans="33:33">
      <c r="AG10685" s="59"/>
    </row>
    <row r="10686" spans="33:33">
      <c r="AG10686" s="59"/>
    </row>
    <row r="10687" spans="33:33">
      <c r="AG10687" s="59"/>
    </row>
    <row r="10688" spans="33:33">
      <c r="AG10688" s="59"/>
    </row>
    <row r="10689" spans="33:33">
      <c r="AG10689" s="59"/>
    </row>
    <row r="10690" spans="33:33">
      <c r="AG10690" s="59"/>
    </row>
    <row r="10691" spans="33:33">
      <c r="AG10691" s="59"/>
    </row>
    <row r="10692" spans="33:33">
      <c r="AG10692" s="59"/>
    </row>
    <row r="10693" spans="33:33">
      <c r="AG10693" s="59"/>
    </row>
    <row r="10694" spans="33:33">
      <c r="AG10694" s="59"/>
    </row>
    <row r="10695" spans="33:33">
      <c r="AG10695" s="59"/>
    </row>
    <row r="10696" spans="33:33">
      <c r="AG10696" s="59"/>
    </row>
    <row r="10697" spans="33:33">
      <c r="AG10697" s="59"/>
    </row>
    <row r="10698" spans="33:33">
      <c r="AG10698" s="59"/>
    </row>
    <row r="10699" spans="33:33">
      <c r="AG10699" s="59"/>
    </row>
    <row r="10700" spans="33:33">
      <c r="AG10700" s="59"/>
    </row>
    <row r="10701" spans="33:33">
      <c r="AG10701" s="59"/>
    </row>
    <row r="10702" spans="33:33">
      <c r="AG10702" s="59"/>
    </row>
    <row r="10703" spans="33:33">
      <c r="AG10703" s="59"/>
    </row>
    <row r="10704" spans="33:33">
      <c r="AG10704" s="59"/>
    </row>
    <row r="10705" spans="33:33">
      <c r="AG10705" s="59"/>
    </row>
    <row r="10706" spans="33:33">
      <c r="AG10706" s="59"/>
    </row>
    <row r="10707" spans="33:33">
      <c r="AG10707" s="59"/>
    </row>
    <row r="10708" spans="33:33">
      <c r="AG10708" s="59"/>
    </row>
    <row r="10709" spans="33:33">
      <c r="AG10709" s="59"/>
    </row>
    <row r="10710" spans="33:33">
      <c r="AG10710" s="59"/>
    </row>
    <row r="10711" spans="33:33">
      <c r="AG10711" s="59"/>
    </row>
    <row r="10712" spans="33:33">
      <c r="AG10712" s="59"/>
    </row>
    <row r="10713" spans="33:33">
      <c r="AG10713" s="59"/>
    </row>
    <row r="10714" spans="33:33">
      <c r="AG10714" s="59"/>
    </row>
    <row r="10715" spans="33:33">
      <c r="AG10715" s="59"/>
    </row>
    <row r="10716" spans="33:33">
      <c r="AG10716" s="59"/>
    </row>
    <row r="10717" spans="33:33">
      <c r="AG10717" s="59"/>
    </row>
    <row r="10718" spans="33:33">
      <c r="AG10718" s="59"/>
    </row>
    <row r="10719" spans="33:33">
      <c r="AG10719" s="59"/>
    </row>
    <row r="10720" spans="33:33">
      <c r="AG10720" s="59"/>
    </row>
    <row r="10721" spans="33:33">
      <c r="AG10721" s="59"/>
    </row>
    <row r="10722" spans="33:33">
      <c r="AG10722" s="59"/>
    </row>
    <row r="10723" spans="33:33">
      <c r="AG10723" s="59"/>
    </row>
    <row r="10724" spans="33:33">
      <c r="AG10724" s="59"/>
    </row>
    <row r="10725" spans="33:33">
      <c r="AG10725" s="59"/>
    </row>
    <row r="10726" spans="33:33">
      <c r="AG10726" s="59"/>
    </row>
    <row r="10727" spans="33:33">
      <c r="AG10727" s="59"/>
    </row>
    <row r="10728" spans="33:33">
      <c r="AG10728" s="59"/>
    </row>
    <row r="10729" spans="33:33">
      <c r="AG10729" s="59"/>
    </row>
    <row r="10730" spans="33:33">
      <c r="AG10730" s="59"/>
    </row>
    <row r="10731" spans="33:33">
      <c r="AG10731" s="59"/>
    </row>
    <row r="10732" spans="33:33">
      <c r="AG10732" s="59"/>
    </row>
    <row r="10733" spans="33:33">
      <c r="AG10733" s="59"/>
    </row>
    <row r="10734" spans="33:33">
      <c r="AG10734" s="59"/>
    </row>
    <row r="10735" spans="33:33">
      <c r="AG10735" s="59"/>
    </row>
    <row r="10736" spans="33:33">
      <c r="AG10736" s="59"/>
    </row>
    <row r="10737" spans="33:33">
      <c r="AG10737" s="59"/>
    </row>
    <row r="10738" spans="33:33">
      <c r="AG10738" s="59"/>
    </row>
    <row r="10739" spans="33:33">
      <c r="AG10739" s="59"/>
    </row>
    <row r="10740" spans="33:33">
      <c r="AG10740" s="59"/>
    </row>
    <row r="10741" spans="33:33">
      <c r="AG10741" s="59"/>
    </row>
    <row r="10742" spans="33:33">
      <c r="AG10742" s="59"/>
    </row>
    <row r="10743" spans="33:33">
      <c r="AG10743" s="59"/>
    </row>
    <row r="10744" spans="33:33">
      <c r="AG10744" s="59"/>
    </row>
    <row r="10745" spans="33:33">
      <c r="AG10745" s="59"/>
    </row>
    <row r="10746" spans="33:33">
      <c r="AG10746" s="59"/>
    </row>
    <row r="10747" spans="33:33">
      <c r="AG10747" s="59"/>
    </row>
    <row r="10748" spans="33:33">
      <c r="AG10748" s="59"/>
    </row>
    <row r="10749" spans="33:33">
      <c r="AG10749" s="59"/>
    </row>
    <row r="10750" spans="33:33">
      <c r="AG10750" s="59"/>
    </row>
    <row r="10751" spans="33:33">
      <c r="AG10751" s="59"/>
    </row>
    <row r="10752" spans="33:33">
      <c r="AG10752" s="59"/>
    </row>
    <row r="10753" spans="33:33">
      <c r="AG10753" s="59"/>
    </row>
    <row r="10754" spans="33:33">
      <c r="AG10754" s="59"/>
    </row>
    <row r="10755" spans="33:33">
      <c r="AG10755" s="59"/>
    </row>
    <row r="10756" spans="33:33">
      <c r="AG10756" s="59"/>
    </row>
    <row r="10757" spans="33:33">
      <c r="AG10757" s="59"/>
    </row>
    <row r="10758" spans="33:33">
      <c r="AG10758" s="59"/>
    </row>
    <row r="10759" spans="33:33">
      <c r="AG10759" s="59"/>
    </row>
    <row r="10760" spans="33:33">
      <c r="AG10760" s="59"/>
    </row>
    <row r="10761" spans="33:33">
      <c r="AG10761" s="59"/>
    </row>
    <row r="10762" spans="33:33">
      <c r="AG10762" s="59"/>
    </row>
    <row r="10763" spans="33:33">
      <c r="AG10763" s="59"/>
    </row>
    <row r="10764" spans="33:33">
      <c r="AG10764" s="59"/>
    </row>
    <row r="10765" spans="33:33">
      <c r="AG10765" s="59"/>
    </row>
    <row r="10766" spans="33:33">
      <c r="AG10766" s="59"/>
    </row>
    <row r="10767" spans="33:33">
      <c r="AG10767" s="59"/>
    </row>
    <row r="10768" spans="33:33">
      <c r="AG10768" s="59"/>
    </row>
    <row r="10769" spans="33:33">
      <c r="AG10769" s="59"/>
    </row>
    <row r="10770" spans="33:33">
      <c r="AG10770" s="59"/>
    </row>
    <row r="10771" spans="33:33">
      <c r="AG10771" s="59"/>
    </row>
    <row r="10772" spans="33:33">
      <c r="AG10772" s="59"/>
    </row>
    <row r="10773" spans="33:33">
      <c r="AG10773" s="59"/>
    </row>
    <row r="10774" spans="33:33">
      <c r="AG10774" s="59"/>
    </row>
    <row r="10775" spans="33:33">
      <c r="AG10775" s="59"/>
    </row>
    <row r="10776" spans="33:33">
      <c r="AG10776" s="59"/>
    </row>
    <row r="10777" spans="33:33">
      <c r="AG10777" s="59"/>
    </row>
    <row r="10778" spans="33:33">
      <c r="AG10778" s="59"/>
    </row>
    <row r="10779" spans="33:33">
      <c r="AG10779" s="59"/>
    </row>
    <row r="10780" spans="33:33">
      <c r="AG10780" s="59"/>
    </row>
    <row r="10781" spans="33:33">
      <c r="AG10781" s="59"/>
    </row>
    <row r="10782" spans="33:33">
      <c r="AG10782" s="59"/>
    </row>
    <row r="10783" spans="33:33">
      <c r="AG10783" s="59"/>
    </row>
    <row r="10784" spans="33:33">
      <c r="AG10784" s="59"/>
    </row>
    <row r="10785" spans="33:33">
      <c r="AG10785" s="59"/>
    </row>
    <row r="10786" spans="33:33">
      <c r="AG10786" s="59"/>
    </row>
    <row r="10787" spans="33:33">
      <c r="AG10787" s="59"/>
    </row>
    <row r="10788" spans="33:33">
      <c r="AG10788" s="59"/>
    </row>
    <row r="10789" spans="33:33">
      <c r="AG10789" s="59"/>
    </row>
    <row r="10790" spans="33:33">
      <c r="AG10790" s="59"/>
    </row>
    <row r="10791" spans="33:33">
      <c r="AG10791" s="59"/>
    </row>
    <row r="10792" spans="33:33">
      <c r="AG10792" s="59"/>
    </row>
    <row r="10793" spans="33:33">
      <c r="AG10793" s="59"/>
    </row>
    <row r="10794" spans="33:33">
      <c r="AG10794" s="59"/>
    </row>
    <row r="10795" spans="33:33">
      <c r="AG10795" s="59"/>
    </row>
    <row r="10796" spans="33:33">
      <c r="AG10796" s="59"/>
    </row>
    <row r="10797" spans="33:33">
      <c r="AG10797" s="59"/>
    </row>
    <row r="10798" spans="33:33">
      <c r="AG10798" s="59"/>
    </row>
    <row r="10799" spans="33:33">
      <c r="AG10799" s="59"/>
    </row>
    <row r="10800" spans="33:33">
      <c r="AG10800" s="59"/>
    </row>
    <row r="10801" spans="33:33">
      <c r="AG10801" s="59"/>
    </row>
    <row r="10802" spans="33:33">
      <c r="AG10802" s="59"/>
    </row>
    <row r="10803" spans="33:33">
      <c r="AG10803" s="59"/>
    </row>
    <row r="10804" spans="33:33">
      <c r="AG10804" s="59"/>
    </row>
    <row r="10805" spans="33:33">
      <c r="AG10805" s="59"/>
    </row>
    <row r="10806" spans="33:33">
      <c r="AG10806" s="59"/>
    </row>
    <row r="10807" spans="33:33">
      <c r="AG10807" s="59"/>
    </row>
    <row r="10808" spans="33:33">
      <c r="AG10808" s="59"/>
    </row>
    <row r="10809" spans="33:33">
      <c r="AG10809" s="59"/>
    </row>
    <row r="10810" spans="33:33">
      <c r="AG10810" s="59"/>
    </row>
    <row r="10811" spans="33:33">
      <c r="AG10811" s="59"/>
    </row>
    <row r="10812" spans="33:33">
      <c r="AG10812" s="59"/>
    </row>
    <row r="10813" spans="33:33">
      <c r="AG10813" s="59"/>
    </row>
    <row r="10814" spans="33:33">
      <c r="AG10814" s="59"/>
    </row>
    <row r="10815" spans="33:33">
      <c r="AG10815" s="59"/>
    </row>
    <row r="10816" spans="33:33">
      <c r="AG10816" s="59"/>
    </row>
    <row r="10817" spans="33:33">
      <c r="AG10817" s="59"/>
    </row>
    <row r="10818" spans="33:33">
      <c r="AG10818" s="59"/>
    </row>
    <row r="10819" spans="33:33">
      <c r="AG10819" s="59"/>
    </row>
    <row r="10820" spans="33:33">
      <c r="AG10820" s="59"/>
    </row>
    <row r="10821" spans="33:33">
      <c r="AG10821" s="59"/>
    </row>
    <row r="10822" spans="33:33">
      <c r="AG10822" s="59"/>
    </row>
    <row r="10823" spans="33:33">
      <c r="AG10823" s="59"/>
    </row>
    <row r="10824" spans="33:33">
      <c r="AG10824" s="59"/>
    </row>
    <row r="10825" spans="33:33">
      <c r="AG10825" s="59"/>
    </row>
    <row r="10826" spans="33:33">
      <c r="AG10826" s="59"/>
    </row>
    <row r="10827" spans="33:33">
      <c r="AG10827" s="59"/>
    </row>
    <row r="10828" spans="33:33">
      <c r="AG10828" s="59"/>
    </row>
    <row r="10829" spans="33:33">
      <c r="AG10829" s="59"/>
    </row>
    <row r="10830" spans="33:33">
      <c r="AG10830" s="59"/>
    </row>
    <row r="10831" spans="33:33">
      <c r="AG10831" s="59"/>
    </row>
    <row r="10832" spans="33:33">
      <c r="AG10832" s="59"/>
    </row>
    <row r="10833" spans="33:33">
      <c r="AG10833" s="59"/>
    </row>
    <row r="10834" spans="33:33">
      <c r="AG10834" s="59"/>
    </row>
    <row r="10835" spans="33:33">
      <c r="AG10835" s="59"/>
    </row>
    <row r="10836" spans="33:33">
      <c r="AG10836" s="59"/>
    </row>
    <row r="10837" spans="33:33">
      <c r="AG10837" s="59"/>
    </row>
    <row r="10838" spans="33:33">
      <c r="AG10838" s="59"/>
    </row>
    <row r="10839" spans="33:33">
      <c r="AG10839" s="59"/>
    </row>
    <row r="10840" spans="33:33">
      <c r="AG10840" s="59"/>
    </row>
    <row r="10841" spans="33:33">
      <c r="AG10841" s="59"/>
    </row>
    <row r="10842" spans="33:33">
      <c r="AG10842" s="59"/>
    </row>
    <row r="10843" spans="33:33">
      <c r="AG10843" s="59"/>
    </row>
    <row r="10844" spans="33:33">
      <c r="AG10844" s="59"/>
    </row>
    <row r="10845" spans="33:33">
      <c r="AG10845" s="59"/>
    </row>
    <row r="10846" spans="33:33">
      <c r="AG10846" s="59"/>
    </row>
    <row r="10847" spans="33:33">
      <c r="AG10847" s="59"/>
    </row>
    <row r="10848" spans="33:33">
      <c r="AG10848" s="59"/>
    </row>
    <row r="10849" spans="33:33">
      <c r="AG10849" s="59"/>
    </row>
    <row r="10850" spans="33:33">
      <c r="AG10850" s="59"/>
    </row>
    <row r="10851" spans="33:33">
      <c r="AG10851" s="59"/>
    </row>
    <row r="10852" spans="33:33">
      <c r="AG10852" s="59"/>
    </row>
    <row r="10853" spans="33:33">
      <c r="AG10853" s="59"/>
    </row>
    <row r="10854" spans="33:33">
      <c r="AG10854" s="59"/>
    </row>
    <row r="10855" spans="33:33">
      <c r="AG10855" s="59"/>
    </row>
    <row r="10856" spans="33:33">
      <c r="AG10856" s="59"/>
    </row>
    <row r="10857" spans="33:33">
      <c r="AG10857" s="59"/>
    </row>
    <row r="10858" spans="33:33">
      <c r="AG10858" s="59"/>
    </row>
    <row r="10859" spans="33:33">
      <c r="AG10859" s="59"/>
    </row>
    <row r="10860" spans="33:33">
      <c r="AG10860" s="59"/>
    </row>
    <row r="10861" spans="33:33">
      <c r="AG10861" s="59"/>
    </row>
    <row r="10862" spans="33:33">
      <c r="AG10862" s="59"/>
    </row>
    <row r="10863" spans="33:33">
      <c r="AG10863" s="59"/>
    </row>
    <row r="10864" spans="33:33">
      <c r="AG10864" s="59"/>
    </row>
    <row r="10865" spans="33:33">
      <c r="AG10865" s="59"/>
    </row>
    <row r="10866" spans="33:33">
      <c r="AG10866" s="59"/>
    </row>
    <row r="10867" spans="33:33">
      <c r="AG10867" s="59"/>
    </row>
    <row r="10868" spans="33:33">
      <c r="AG10868" s="59"/>
    </row>
    <row r="10869" spans="33:33">
      <c r="AG10869" s="59"/>
    </row>
    <row r="10870" spans="33:33">
      <c r="AG10870" s="59"/>
    </row>
    <row r="10871" spans="33:33">
      <c r="AG10871" s="59"/>
    </row>
    <row r="10872" spans="33:33">
      <c r="AG10872" s="59"/>
    </row>
    <row r="10873" spans="33:33">
      <c r="AG10873" s="59"/>
    </row>
    <row r="10874" spans="33:33">
      <c r="AG10874" s="59"/>
    </row>
    <row r="10875" spans="33:33">
      <c r="AG10875" s="59"/>
    </row>
    <row r="10876" spans="33:33">
      <c r="AG10876" s="59"/>
    </row>
    <row r="10877" spans="33:33">
      <c r="AG10877" s="59"/>
    </row>
    <row r="10878" spans="33:33">
      <c r="AG10878" s="59"/>
    </row>
    <row r="10879" spans="33:33">
      <c r="AG10879" s="59"/>
    </row>
    <row r="10880" spans="33:33">
      <c r="AG10880" s="59"/>
    </row>
    <row r="10881" spans="33:33">
      <c r="AG10881" s="59"/>
    </row>
    <row r="10882" spans="33:33">
      <c r="AG10882" s="59"/>
    </row>
    <row r="10883" spans="33:33">
      <c r="AG10883" s="59"/>
    </row>
    <row r="10884" spans="33:33">
      <c r="AG10884" s="59"/>
    </row>
    <row r="10885" spans="33:33">
      <c r="AG10885" s="59"/>
    </row>
    <row r="10886" spans="33:33">
      <c r="AG10886" s="59"/>
    </row>
    <row r="10887" spans="33:33">
      <c r="AG10887" s="59"/>
    </row>
    <row r="10888" spans="33:33">
      <c r="AG10888" s="59"/>
    </row>
    <row r="10889" spans="33:33">
      <c r="AG10889" s="59"/>
    </row>
    <row r="10890" spans="33:33">
      <c r="AG10890" s="59"/>
    </row>
    <row r="10891" spans="33:33">
      <c r="AG10891" s="59"/>
    </row>
    <row r="10892" spans="33:33">
      <c r="AG10892" s="59"/>
    </row>
    <row r="10893" spans="33:33">
      <c r="AG10893" s="59"/>
    </row>
    <row r="10894" spans="33:33">
      <c r="AG10894" s="59"/>
    </row>
    <row r="10895" spans="33:33">
      <c r="AG10895" s="59"/>
    </row>
    <row r="10896" spans="33:33">
      <c r="AG10896" s="59"/>
    </row>
    <row r="10897" spans="33:33">
      <c r="AG10897" s="59"/>
    </row>
    <row r="10898" spans="33:33">
      <c r="AG10898" s="59"/>
    </row>
    <row r="10899" spans="33:33">
      <c r="AG10899" s="59"/>
    </row>
    <row r="10900" spans="33:33">
      <c r="AG10900" s="59"/>
    </row>
    <row r="10901" spans="33:33">
      <c r="AG10901" s="59"/>
    </row>
    <row r="10902" spans="33:33">
      <c r="AG10902" s="59"/>
    </row>
    <row r="10903" spans="33:33">
      <c r="AG10903" s="59"/>
    </row>
    <row r="10904" spans="33:33">
      <c r="AG10904" s="59"/>
    </row>
    <row r="10905" spans="33:33">
      <c r="AG10905" s="59"/>
    </row>
    <row r="10906" spans="33:33">
      <c r="AG10906" s="59"/>
    </row>
    <row r="10907" spans="33:33">
      <c r="AG10907" s="59"/>
    </row>
    <row r="10908" spans="33:33">
      <c r="AG10908" s="59"/>
    </row>
    <row r="10909" spans="33:33">
      <c r="AG10909" s="59"/>
    </row>
    <row r="10910" spans="33:33">
      <c r="AG10910" s="59"/>
    </row>
    <row r="10911" spans="33:33">
      <c r="AG10911" s="59"/>
    </row>
    <row r="10912" spans="33:33">
      <c r="AG10912" s="59"/>
    </row>
    <row r="10913" spans="33:33">
      <c r="AG10913" s="59"/>
    </row>
    <row r="10914" spans="33:33">
      <c r="AG10914" s="59"/>
    </row>
    <row r="10915" spans="33:33">
      <c r="AG10915" s="59"/>
    </row>
    <row r="10916" spans="33:33">
      <c r="AG10916" s="59"/>
    </row>
    <row r="10917" spans="33:33">
      <c r="AG10917" s="59"/>
    </row>
    <row r="10918" spans="33:33">
      <c r="AG10918" s="59"/>
    </row>
    <row r="10919" spans="33:33">
      <c r="AG10919" s="59"/>
    </row>
    <row r="10920" spans="33:33">
      <c r="AG10920" s="59"/>
    </row>
    <row r="10921" spans="33:33">
      <c r="AG10921" s="59"/>
    </row>
    <row r="10922" spans="33:33">
      <c r="AG10922" s="59"/>
    </row>
    <row r="10923" spans="33:33">
      <c r="AG10923" s="59"/>
    </row>
    <row r="10924" spans="33:33">
      <c r="AG10924" s="59"/>
    </row>
    <row r="10925" spans="33:33">
      <c r="AG10925" s="59"/>
    </row>
    <row r="10926" spans="33:33">
      <c r="AG10926" s="59"/>
    </row>
    <row r="10927" spans="33:33">
      <c r="AG10927" s="59"/>
    </row>
    <row r="10928" spans="33:33">
      <c r="AG10928" s="59"/>
    </row>
    <row r="10929" spans="33:33">
      <c r="AG10929" s="59"/>
    </row>
    <row r="10930" spans="33:33">
      <c r="AG10930" s="59"/>
    </row>
    <row r="10931" spans="33:33">
      <c r="AG10931" s="59"/>
    </row>
    <row r="10932" spans="33:33">
      <c r="AG10932" s="59"/>
    </row>
    <row r="10933" spans="33:33">
      <c r="AG10933" s="59"/>
    </row>
    <row r="10934" spans="33:33">
      <c r="AG10934" s="59"/>
    </row>
    <row r="10935" spans="33:33">
      <c r="AG10935" s="59"/>
    </row>
    <row r="10936" spans="33:33">
      <c r="AG10936" s="59"/>
    </row>
    <row r="10937" spans="33:33">
      <c r="AG10937" s="59"/>
    </row>
    <row r="10938" spans="33:33">
      <c r="AG10938" s="59"/>
    </row>
    <row r="10939" spans="33:33">
      <c r="AG10939" s="59"/>
    </row>
    <row r="10940" spans="33:33">
      <c r="AG10940" s="59"/>
    </row>
    <row r="10941" spans="33:33">
      <c r="AG10941" s="59"/>
    </row>
    <row r="10942" spans="33:33">
      <c r="AG10942" s="59"/>
    </row>
    <row r="10943" spans="33:33">
      <c r="AG10943" s="59"/>
    </row>
    <row r="10944" spans="33:33">
      <c r="AG10944" s="59"/>
    </row>
    <row r="10945" spans="33:33">
      <c r="AG10945" s="59"/>
    </row>
    <row r="10946" spans="33:33">
      <c r="AG10946" s="59"/>
    </row>
    <row r="10947" spans="33:33">
      <c r="AG10947" s="59"/>
    </row>
    <row r="10948" spans="33:33">
      <c r="AG10948" s="59"/>
    </row>
    <row r="10949" spans="33:33">
      <c r="AG10949" s="59"/>
    </row>
    <row r="10950" spans="33:33">
      <c r="AG10950" s="59"/>
    </row>
    <row r="10951" spans="33:33">
      <c r="AG10951" s="59"/>
    </row>
    <row r="10952" spans="33:33">
      <c r="AG10952" s="59"/>
    </row>
    <row r="10953" spans="33:33">
      <c r="AG10953" s="59"/>
    </row>
    <row r="10954" spans="33:33">
      <c r="AG10954" s="59"/>
    </row>
    <row r="10955" spans="33:33">
      <c r="AG10955" s="59"/>
    </row>
    <row r="10956" spans="33:33">
      <c r="AG10956" s="59"/>
    </row>
    <row r="10957" spans="33:33">
      <c r="AG10957" s="59"/>
    </row>
    <row r="10958" spans="33:33">
      <c r="AG10958" s="59"/>
    </row>
    <row r="10959" spans="33:33">
      <c r="AG10959" s="59"/>
    </row>
    <row r="10960" spans="33:33">
      <c r="AG10960" s="59"/>
    </row>
    <row r="10961" spans="33:33">
      <c r="AG10961" s="59"/>
    </row>
    <row r="10962" spans="33:33">
      <c r="AG10962" s="59"/>
    </row>
    <row r="10963" spans="33:33">
      <c r="AG10963" s="59"/>
    </row>
    <row r="10964" spans="33:33">
      <c r="AG10964" s="59"/>
    </row>
    <row r="10965" spans="33:33">
      <c r="AG10965" s="59"/>
    </row>
    <row r="10966" spans="33:33">
      <c r="AG10966" s="59"/>
    </row>
    <row r="10967" spans="33:33">
      <c r="AG10967" s="59"/>
    </row>
    <row r="10968" spans="33:33">
      <c r="AG10968" s="59"/>
    </row>
    <row r="10969" spans="33:33">
      <c r="AG10969" s="59"/>
    </row>
    <row r="10970" spans="33:33">
      <c r="AG10970" s="59"/>
    </row>
    <row r="10971" spans="33:33">
      <c r="AG10971" s="59"/>
    </row>
    <row r="10972" spans="33:33">
      <c r="AG10972" s="59"/>
    </row>
    <row r="10973" spans="33:33">
      <c r="AG10973" s="59"/>
    </row>
    <row r="10974" spans="33:33">
      <c r="AG10974" s="59"/>
    </row>
    <row r="10975" spans="33:33">
      <c r="AG10975" s="59"/>
    </row>
    <row r="10976" spans="33:33">
      <c r="AG10976" s="59"/>
    </row>
    <row r="10977" spans="33:33">
      <c r="AG10977" s="59"/>
    </row>
    <row r="10978" spans="33:33">
      <c r="AG10978" s="59"/>
    </row>
    <row r="10979" spans="33:33">
      <c r="AG10979" s="59"/>
    </row>
    <row r="10980" spans="33:33">
      <c r="AG10980" s="59"/>
    </row>
    <row r="10981" spans="33:33">
      <c r="AG10981" s="59"/>
    </row>
    <row r="10982" spans="33:33">
      <c r="AG10982" s="59"/>
    </row>
    <row r="10983" spans="33:33">
      <c r="AG10983" s="59"/>
    </row>
    <row r="10984" spans="33:33">
      <c r="AG10984" s="59"/>
    </row>
    <row r="10985" spans="33:33">
      <c r="AG10985" s="59"/>
    </row>
    <row r="10986" spans="33:33">
      <c r="AG10986" s="59"/>
    </row>
    <row r="10987" spans="33:33">
      <c r="AG10987" s="59"/>
    </row>
    <row r="10988" spans="33:33">
      <c r="AG10988" s="59"/>
    </row>
    <row r="10989" spans="33:33">
      <c r="AG10989" s="59"/>
    </row>
    <row r="10990" spans="33:33">
      <c r="AG10990" s="59"/>
    </row>
    <row r="10991" spans="33:33">
      <c r="AG10991" s="59"/>
    </row>
    <row r="10992" spans="33:33">
      <c r="AG10992" s="59"/>
    </row>
    <row r="10993" spans="33:33">
      <c r="AG10993" s="59"/>
    </row>
    <row r="10994" spans="33:33">
      <c r="AG10994" s="59"/>
    </row>
    <row r="10995" spans="33:33">
      <c r="AG10995" s="59"/>
    </row>
    <row r="10996" spans="33:33">
      <c r="AG10996" s="59"/>
    </row>
    <row r="10997" spans="33:33">
      <c r="AG10997" s="59"/>
    </row>
    <row r="10998" spans="33:33">
      <c r="AG10998" s="59"/>
    </row>
    <row r="10999" spans="33:33">
      <c r="AG10999" s="59"/>
    </row>
    <row r="11000" spans="33:33">
      <c r="AG11000" s="59"/>
    </row>
    <row r="11001" spans="33:33">
      <c r="AG11001" s="59"/>
    </row>
    <row r="11002" spans="33:33">
      <c r="AG11002" s="59"/>
    </row>
    <row r="11003" spans="33:33">
      <c r="AG11003" s="59"/>
    </row>
    <row r="11004" spans="33:33">
      <c r="AG11004" s="59"/>
    </row>
    <row r="11005" spans="33:33">
      <c r="AG11005" s="59"/>
    </row>
    <row r="11006" spans="33:33">
      <c r="AG11006" s="59"/>
    </row>
    <row r="11007" spans="33:33">
      <c r="AG11007" s="59"/>
    </row>
    <row r="11008" spans="33:33">
      <c r="AG11008" s="59"/>
    </row>
    <row r="11009" spans="33:33">
      <c r="AG11009" s="59"/>
    </row>
    <row r="11010" spans="33:33">
      <c r="AG11010" s="59"/>
    </row>
    <row r="11011" spans="33:33">
      <c r="AG11011" s="59"/>
    </row>
    <row r="11012" spans="33:33">
      <c r="AG11012" s="59"/>
    </row>
    <row r="11013" spans="33:33">
      <c r="AG11013" s="59"/>
    </row>
    <row r="11014" spans="33:33">
      <c r="AG11014" s="59"/>
    </row>
    <row r="11015" spans="33:33">
      <c r="AG11015" s="59"/>
    </row>
    <row r="11016" spans="33:33">
      <c r="AG11016" s="59"/>
    </row>
    <row r="11017" spans="33:33">
      <c r="AG11017" s="59"/>
    </row>
    <row r="11018" spans="33:33">
      <c r="AG11018" s="59"/>
    </row>
    <row r="11019" spans="33:33">
      <c r="AG11019" s="59"/>
    </row>
    <row r="11020" spans="33:33">
      <c r="AG11020" s="59"/>
    </row>
    <row r="11021" spans="33:33">
      <c r="AG11021" s="59"/>
    </row>
    <row r="11022" spans="33:33">
      <c r="AG11022" s="59"/>
    </row>
    <row r="11023" spans="33:33">
      <c r="AG11023" s="59"/>
    </row>
    <row r="11024" spans="33:33">
      <c r="AG11024" s="59"/>
    </row>
    <row r="11025" spans="33:33">
      <c r="AG11025" s="59"/>
    </row>
    <row r="11026" spans="33:33">
      <c r="AG11026" s="59"/>
    </row>
    <row r="11027" spans="33:33">
      <c r="AG11027" s="59"/>
    </row>
    <row r="11028" spans="33:33">
      <c r="AG11028" s="59"/>
    </row>
    <row r="11029" spans="33:33">
      <c r="AG11029" s="59"/>
    </row>
    <row r="11030" spans="33:33">
      <c r="AG11030" s="59"/>
    </row>
    <row r="11031" spans="33:33">
      <c r="AG11031" s="59"/>
    </row>
    <row r="11032" spans="33:33">
      <c r="AG11032" s="59"/>
    </row>
    <row r="11033" spans="33:33">
      <c r="AG11033" s="59"/>
    </row>
    <row r="11034" spans="33:33">
      <c r="AG11034" s="59"/>
    </row>
    <row r="11035" spans="33:33">
      <c r="AG11035" s="59"/>
    </row>
    <row r="11036" spans="33:33">
      <c r="AG11036" s="59"/>
    </row>
    <row r="11037" spans="33:33">
      <c r="AG11037" s="59"/>
    </row>
    <row r="11038" spans="33:33">
      <c r="AG11038" s="59"/>
    </row>
    <row r="11039" spans="33:33">
      <c r="AG11039" s="59"/>
    </row>
    <row r="11040" spans="33:33">
      <c r="AG11040" s="59"/>
    </row>
    <row r="11041" spans="33:33">
      <c r="AG11041" s="59"/>
    </row>
    <row r="11042" spans="33:33">
      <c r="AG11042" s="59"/>
    </row>
    <row r="11043" spans="33:33">
      <c r="AG11043" s="59"/>
    </row>
    <row r="11044" spans="33:33">
      <c r="AG11044" s="59"/>
    </row>
    <row r="11045" spans="33:33">
      <c r="AG11045" s="59"/>
    </row>
    <row r="11046" spans="33:33">
      <c r="AG11046" s="59"/>
    </row>
    <row r="11047" spans="33:33">
      <c r="AG11047" s="59"/>
    </row>
    <row r="11048" spans="33:33">
      <c r="AG11048" s="59"/>
    </row>
    <row r="11049" spans="33:33">
      <c r="AG11049" s="59"/>
    </row>
    <row r="11050" spans="33:33">
      <c r="AG11050" s="59"/>
    </row>
    <row r="11051" spans="33:33">
      <c r="AG11051" s="59"/>
    </row>
    <row r="11052" spans="33:33">
      <c r="AG11052" s="59"/>
    </row>
    <row r="11053" spans="33:33">
      <c r="AG11053" s="59"/>
    </row>
    <row r="11054" spans="33:33">
      <c r="AG11054" s="59"/>
    </row>
    <row r="11055" spans="33:33">
      <c r="AG11055" s="59"/>
    </row>
    <row r="11056" spans="33:33">
      <c r="AG11056" s="59"/>
    </row>
    <row r="11057" spans="33:33">
      <c r="AG11057" s="59"/>
    </row>
    <row r="11058" spans="33:33">
      <c r="AG11058" s="59"/>
    </row>
    <row r="11059" spans="33:33">
      <c r="AG11059" s="59"/>
    </row>
    <row r="11060" spans="33:33">
      <c r="AG11060" s="59"/>
    </row>
    <row r="11061" spans="33:33">
      <c r="AG11061" s="59"/>
    </row>
    <row r="11062" spans="33:33">
      <c r="AG11062" s="59"/>
    </row>
    <row r="11063" spans="33:33">
      <c r="AG11063" s="59"/>
    </row>
    <row r="11064" spans="33:33">
      <c r="AG11064" s="59"/>
    </row>
    <row r="11065" spans="33:33">
      <c r="AG11065" s="59"/>
    </row>
    <row r="11066" spans="33:33">
      <c r="AG11066" s="59"/>
    </row>
    <row r="11067" spans="33:33">
      <c r="AG11067" s="59"/>
    </row>
    <row r="11068" spans="33:33">
      <c r="AG11068" s="59"/>
    </row>
    <row r="11069" spans="33:33">
      <c r="AG11069" s="59"/>
    </row>
    <row r="11070" spans="33:33">
      <c r="AG11070" s="59"/>
    </row>
    <row r="11071" spans="33:33">
      <c r="AG11071" s="59"/>
    </row>
    <row r="11072" spans="33:33">
      <c r="AG11072" s="59"/>
    </row>
    <row r="11073" spans="33:33">
      <c r="AG11073" s="59"/>
    </row>
    <row r="11074" spans="33:33">
      <c r="AG11074" s="59"/>
    </row>
    <row r="11075" spans="33:33">
      <c r="AG11075" s="59"/>
    </row>
    <row r="11076" spans="33:33">
      <c r="AG11076" s="59"/>
    </row>
    <row r="11077" spans="33:33">
      <c r="AG11077" s="59"/>
    </row>
    <row r="11078" spans="33:33">
      <c r="AG11078" s="59"/>
    </row>
    <row r="11079" spans="33:33">
      <c r="AG11079" s="59"/>
    </row>
    <row r="11080" spans="33:33">
      <c r="AG11080" s="59"/>
    </row>
    <row r="11081" spans="33:33">
      <c r="AG11081" s="59"/>
    </row>
    <row r="11082" spans="33:33">
      <c r="AG11082" s="59"/>
    </row>
    <row r="11083" spans="33:33">
      <c r="AG11083" s="59"/>
    </row>
    <row r="11084" spans="33:33">
      <c r="AG11084" s="59"/>
    </row>
    <row r="11085" spans="33:33">
      <c r="AG11085" s="59"/>
    </row>
    <row r="11086" spans="33:33">
      <c r="AG11086" s="59"/>
    </row>
    <row r="11087" spans="33:33">
      <c r="AG11087" s="59"/>
    </row>
    <row r="11088" spans="33:33">
      <c r="AG11088" s="59"/>
    </row>
    <row r="11089" spans="33:33">
      <c r="AG11089" s="59"/>
    </row>
    <row r="11090" spans="33:33">
      <c r="AG11090" s="59"/>
    </row>
    <row r="11091" spans="33:33">
      <c r="AG11091" s="59"/>
    </row>
    <row r="11092" spans="33:33">
      <c r="AG11092" s="59"/>
    </row>
    <row r="11093" spans="33:33">
      <c r="AG11093" s="59"/>
    </row>
    <row r="11094" spans="33:33">
      <c r="AG11094" s="59"/>
    </row>
    <row r="11095" spans="33:33">
      <c r="AG11095" s="59"/>
    </row>
    <row r="11096" spans="33:33">
      <c r="AG11096" s="59"/>
    </row>
    <row r="11097" spans="33:33">
      <c r="AG11097" s="59"/>
    </row>
    <row r="11098" spans="33:33">
      <c r="AG11098" s="59"/>
    </row>
    <row r="11099" spans="33:33">
      <c r="AG11099" s="59"/>
    </row>
    <row r="11100" spans="33:33">
      <c r="AG11100" s="59"/>
    </row>
    <row r="11101" spans="33:33">
      <c r="AG11101" s="59"/>
    </row>
    <row r="11102" spans="33:33">
      <c r="AG11102" s="59"/>
    </row>
    <row r="11103" spans="33:33">
      <c r="AG11103" s="59"/>
    </row>
    <row r="11104" spans="33:33">
      <c r="AG11104" s="59"/>
    </row>
    <row r="11105" spans="33:33">
      <c r="AG11105" s="59"/>
    </row>
    <row r="11106" spans="33:33">
      <c r="AG11106" s="59"/>
    </row>
    <row r="11107" spans="33:33">
      <c r="AG11107" s="59"/>
    </row>
    <row r="11108" spans="33:33">
      <c r="AG11108" s="59"/>
    </row>
    <row r="11109" spans="33:33">
      <c r="AG11109" s="59"/>
    </row>
    <row r="11110" spans="33:33">
      <c r="AG11110" s="59"/>
    </row>
    <row r="11111" spans="33:33">
      <c r="AG11111" s="59"/>
    </row>
    <row r="11112" spans="33:33">
      <c r="AG11112" s="59"/>
    </row>
    <row r="11113" spans="33:33">
      <c r="AG11113" s="59"/>
    </row>
    <row r="11114" spans="33:33">
      <c r="AG11114" s="59"/>
    </row>
    <row r="11115" spans="33:33">
      <c r="AG11115" s="59"/>
    </row>
    <row r="11116" spans="33:33">
      <c r="AG11116" s="59"/>
    </row>
    <row r="11117" spans="33:33">
      <c r="AG11117" s="59"/>
    </row>
    <row r="11118" spans="33:33">
      <c r="AG11118" s="59"/>
    </row>
    <row r="11119" spans="33:33">
      <c r="AG11119" s="59"/>
    </row>
    <row r="11120" spans="33:33">
      <c r="AG11120" s="59"/>
    </row>
    <row r="11121" spans="33:33">
      <c r="AG11121" s="59"/>
    </row>
    <row r="11122" spans="33:33">
      <c r="AG11122" s="59"/>
    </row>
    <row r="11123" spans="33:33">
      <c r="AG11123" s="59"/>
    </row>
    <row r="11124" spans="33:33">
      <c r="AG11124" s="59"/>
    </row>
    <row r="11125" spans="33:33">
      <c r="AG11125" s="59"/>
    </row>
    <row r="11126" spans="33:33">
      <c r="AG11126" s="59"/>
    </row>
    <row r="11127" spans="33:33">
      <c r="AG11127" s="59"/>
    </row>
    <row r="11128" spans="33:33">
      <c r="AG11128" s="59"/>
    </row>
    <row r="11129" spans="33:33">
      <c r="AG11129" s="59"/>
    </row>
    <row r="11130" spans="33:33">
      <c r="AG11130" s="59"/>
    </row>
    <row r="11131" spans="33:33">
      <c r="AG11131" s="59"/>
    </row>
    <row r="11132" spans="33:33">
      <c r="AG11132" s="59"/>
    </row>
    <row r="11133" spans="33:33">
      <c r="AG11133" s="59"/>
    </row>
    <row r="11134" spans="33:33">
      <c r="AG11134" s="59"/>
    </row>
    <row r="11135" spans="33:33">
      <c r="AG11135" s="59"/>
    </row>
    <row r="11136" spans="33:33">
      <c r="AG11136" s="59"/>
    </row>
    <row r="11137" spans="33:33">
      <c r="AG11137" s="59"/>
    </row>
    <row r="11138" spans="33:33">
      <c r="AG11138" s="59"/>
    </row>
    <row r="11139" spans="33:33">
      <c r="AG11139" s="59"/>
    </row>
    <row r="11140" spans="33:33">
      <c r="AG11140" s="59"/>
    </row>
    <row r="11141" spans="33:33">
      <c r="AG11141" s="59"/>
    </row>
    <row r="11142" spans="33:33">
      <c r="AG11142" s="59"/>
    </row>
    <row r="11143" spans="33:33">
      <c r="AG11143" s="59"/>
    </row>
    <row r="11144" spans="33:33">
      <c r="AG11144" s="59"/>
    </row>
    <row r="11145" spans="33:33">
      <c r="AG11145" s="59"/>
    </row>
    <row r="11146" spans="33:33">
      <c r="AG11146" s="59"/>
    </row>
    <row r="11147" spans="33:33">
      <c r="AG11147" s="59"/>
    </row>
    <row r="11148" spans="33:33">
      <c r="AG11148" s="59"/>
    </row>
    <row r="11149" spans="33:33">
      <c r="AG11149" s="59"/>
    </row>
    <row r="11150" spans="33:33">
      <c r="AG11150" s="59"/>
    </row>
    <row r="11151" spans="33:33">
      <c r="AG11151" s="59"/>
    </row>
    <row r="11152" spans="33:33">
      <c r="AG11152" s="59"/>
    </row>
    <row r="11153" spans="33:33">
      <c r="AG11153" s="59"/>
    </row>
    <row r="11154" spans="33:33">
      <c r="AG11154" s="59"/>
    </row>
    <row r="11155" spans="33:33">
      <c r="AG11155" s="59"/>
    </row>
    <row r="11156" spans="33:33">
      <c r="AG11156" s="59"/>
    </row>
    <row r="11157" spans="33:33">
      <c r="AG11157" s="59"/>
    </row>
    <row r="11158" spans="33:33">
      <c r="AG11158" s="59"/>
    </row>
    <row r="11159" spans="33:33">
      <c r="AG11159" s="59"/>
    </row>
    <row r="11160" spans="33:33">
      <c r="AG11160" s="59"/>
    </row>
    <row r="11161" spans="33:33">
      <c r="AG11161" s="59"/>
    </row>
    <row r="11162" spans="33:33">
      <c r="AG11162" s="59"/>
    </row>
    <row r="11163" spans="33:33">
      <c r="AG11163" s="59"/>
    </row>
    <row r="11164" spans="33:33">
      <c r="AG11164" s="59"/>
    </row>
    <row r="11165" spans="33:33">
      <c r="AG11165" s="59"/>
    </row>
    <row r="11166" spans="33:33">
      <c r="AG11166" s="59"/>
    </row>
    <row r="11167" spans="33:33">
      <c r="AG11167" s="59"/>
    </row>
    <row r="11168" spans="33:33">
      <c r="AG11168" s="59"/>
    </row>
    <row r="11169" spans="33:33">
      <c r="AG11169" s="59"/>
    </row>
    <row r="11170" spans="33:33">
      <c r="AG11170" s="59"/>
    </row>
    <row r="11171" spans="33:33">
      <c r="AG11171" s="59"/>
    </row>
    <row r="11172" spans="33:33">
      <c r="AG11172" s="59"/>
    </row>
    <row r="11173" spans="33:33">
      <c r="AG11173" s="59"/>
    </row>
    <row r="11174" spans="33:33">
      <c r="AG11174" s="59"/>
    </row>
    <row r="11175" spans="33:33">
      <c r="AG11175" s="59"/>
    </row>
    <row r="11176" spans="33:33">
      <c r="AG11176" s="59"/>
    </row>
    <row r="11177" spans="33:33">
      <c r="AG11177" s="59"/>
    </row>
    <row r="11178" spans="33:33">
      <c r="AG11178" s="59"/>
    </row>
    <row r="11179" spans="33:33">
      <c r="AG11179" s="59"/>
    </row>
    <row r="11180" spans="33:33">
      <c r="AG11180" s="59"/>
    </row>
    <row r="11181" spans="33:33">
      <c r="AG11181" s="59"/>
    </row>
    <row r="11182" spans="33:33">
      <c r="AG11182" s="59"/>
    </row>
    <row r="11183" spans="33:33">
      <c r="AG11183" s="59"/>
    </row>
    <row r="11184" spans="33:33">
      <c r="AG11184" s="59"/>
    </row>
    <row r="11185" spans="33:33">
      <c r="AG11185" s="59"/>
    </row>
    <row r="11186" spans="33:33">
      <c r="AG11186" s="59"/>
    </row>
    <row r="11187" spans="33:33">
      <c r="AG11187" s="59"/>
    </row>
    <row r="11188" spans="33:33">
      <c r="AG11188" s="59"/>
    </row>
    <row r="11189" spans="33:33">
      <c r="AG11189" s="59"/>
    </row>
    <row r="11190" spans="33:33">
      <c r="AG11190" s="59"/>
    </row>
    <row r="11191" spans="33:33">
      <c r="AG11191" s="59"/>
    </row>
    <row r="11192" spans="33:33">
      <c r="AG11192" s="59"/>
    </row>
    <row r="11193" spans="33:33">
      <c r="AG11193" s="59"/>
    </row>
    <row r="11194" spans="33:33">
      <c r="AG11194" s="59"/>
    </row>
    <row r="11195" spans="33:33">
      <c r="AG11195" s="59"/>
    </row>
    <row r="11196" spans="33:33">
      <c r="AG11196" s="59"/>
    </row>
    <row r="11197" spans="33:33">
      <c r="AG11197" s="59"/>
    </row>
    <row r="11198" spans="33:33">
      <c r="AG11198" s="59"/>
    </row>
    <row r="11199" spans="33:33">
      <c r="AG11199" s="59"/>
    </row>
    <row r="11200" spans="33:33">
      <c r="AG11200" s="59"/>
    </row>
    <row r="11201" spans="33:33">
      <c r="AG11201" s="59"/>
    </row>
    <row r="11202" spans="33:33">
      <c r="AG11202" s="59"/>
    </row>
    <row r="11203" spans="33:33">
      <c r="AG11203" s="59"/>
    </row>
    <row r="11204" spans="33:33">
      <c r="AG11204" s="59"/>
    </row>
    <row r="11205" spans="33:33">
      <c r="AG11205" s="59"/>
    </row>
    <row r="11206" spans="33:33">
      <c r="AG11206" s="59"/>
    </row>
    <row r="11207" spans="33:33">
      <c r="AG11207" s="59"/>
    </row>
    <row r="11208" spans="33:33">
      <c r="AG11208" s="59"/>
    </row>
    <row r="11209" spans="33:33">
      <c r="AG11209" s="59"/>
    </row>
    <row r="11210" spans="33:33">
      <c r="AG11210" s="59"/>
    </row>
    <row r="11211" spans="33:33">
      <c r="AG11211" s="59"/>
    </row>
    <row r="11212" spans="33:33">
      <c r="AG11212" s="59"/>
    </row>
    <row r="11213" spans="33:33">
      <c r="AG11213" s="59"/>
    </row>
    <row r="11214" spans="33:33">
      <c r="AG11214" s="59"/>
    </row>
    <row r="11215" spans="33:33">
      <c r="AG11215" s="59"/>
    </row>
    <row r="11216" spans="33:33">
      <c r="AG11216" s="59"/>
    </row>
    <row r="11217" spans="33:33">
      <c r="AG11217" s="59"/>
    </row>
    <row r="11218" spans="33:33">
      <c r="AG11218" s="59"/>
    </row>
    <row r="11219" spans="33:33">
      <c r="AG11219" s="59"/>
    </row>
    <row r="11220" spans="33:33">
      <c r="AG11220" s="59"/>
    </row>
    <row r="11221" spans="33:33">
      <c r="AG11221" s="59"/>
    </row>
    <row r="11222" spans="33:33">
      <c r="AG11222" s="59"/>
    </row>
    <row r="11223" spans="33:33">
      <c r="AG11223" s="59"/>
    </row>
    <row r="11224" spans="33:33">
      <c r="AG11224" s="59"/>
    </row>
    <row r="11225" spans="33:33">
      <c r="AG11225" s="59"/>
    </row>
    <row r="11226" spans="33:33">
      <c r="AG11226" s="59"/>
    </row>
    <row r="11227" spans="33:33">
      <c r="AG11227" s="59"/>
    </row>
    <row r="11228" spans="33:33">
      <c r="AG11228" s="59"/>
    </row>
    <row r="11229" spans="33:33">
      <c r="AG11229" s="59"/>
    </row>
    <row r="11230" spans="33:33">
      <c r="AG11230" s="59"/>
    </row>
    <row r="11231" spans="33:33">
      <c r="AG11231" s="59"/>
    </row>
    <row r="11232" spans="33:33">
      <c r="AG11232" s="59"/>
    </row>
    <row r="11233" spans="33:33">
      <c r="AG11233" s="59"/>
    </row>
    <row r="11234" spans="33:33">
      <c r="AG11234" s="59"/>
    </row>
    <row r="11235" spans="33:33">
      <c r="AG11235" s="59"/>
    </row>
    <row r="11236" spans="33:33">
      <c r="AG11236" s="59"/>
    </row>
    <row r="11237" spans="33:33">
      <c r="AG11237" s="59"/>
    </row>
    <row r="11238" spans="33:33">
      <c r="AG11238" s="59"/>
    </row>
    <row r="11239" spans="33:33">
      <c r="AG11239" s="59"/>
    </row>
    <row r="11240" spans="33:33">
      <c r="AG11240" s="59"/>
    </row>
    <row r="11241" spans="33:33">
      <c r="AG11241" s="59"/>
    </row>
    <row r="11242" spans="33:33">
      <c r="AG11242" s="59"/>
    </row>
    <row r="11243" spans="33:33">
      <c r="AG11243" s="59"/>
    </row>
    <row r="11244" spans="33:33">
      <c r="AG11244" s="59"/>
    </row>
    <row r="11245" spans="33:33">
      <c r="AG11245" s="59"/>
    </row>
    <row r="11246" spans="33:33">
      <c r="AG11246" s="59"/>
    </row>
    <row r="11247" spans="33:33">
      <c r="AG11247" s="59"/>
    </row>
    <row r="11248" spans="33:33">
      <c r="AG11248" s="59"/>
    </row>
    <row r="11249" spans="33:33">
      <c r="AG11249" s="59"/>
    </row>
    <row r="11250" spans="33:33">
      <c r="AG11250" s="59"/>
    </row>
    <row r="11251" spans="33:33">
      <c r="AG11251" s="59"/>
    </row>
    <row r="11252" spans="33:33">
      <c r="AG11252" s="59"/>
    </row>
    <row r="11253" spans="33:33">
      <c r="AG11253" s="59"/>
    </row>
    <row r="11254" spans="33:33">
      <c r="AG11254" s="59"/>
    </row>
    <row r="11255" spans="33:33">
      <c r="AG11255" s="59"/>
    </row>
    <row r="11256" spans="33:33">
      <c r="AG11256" s="59"/>
    </row>
    <row r="11257" spans="33:33">
      <c r="AG11257" s="59"/>
    </row>
    <row r="11258" spans="33:33">
      <c r="AG11258" s="59"/>
    </row>
    <row r="11259" spans="33:33">
      <c r="AG11259" s="59"/>
    </row>
    <row r="11260" spans="33:33">
      <c r="AG11260" s="59"/>
    </row>
    <row r="11261" spans="33:33">
      <c r="AG11261" s="59"/>
    </row>
    <row r="11262" spans="33:33">
      <c r="AG11262" s="59"/>
    </row>
    <row r="11263" spans="33:33">
      <c r="AG11263" s="59"/>
    </row>
    <row r="11264" spans="33:33">
      <c r="AG11264" s="59"/>
    </row>
    <row r="11265" spans="33:33">
      <c r="AG11265" s="59"/>
    </row>
    <row r="11266" spans="33:33">
      <c r="AG11266" s="59"/>
    </row>
    <row r="11267" spans="33:33">
      <c r="AG11267" s="59"/>
    </row>
    <row r="11268" spans="33:33">
      <c r="AG11268" s="59"/>
    </row>
    <row r="11269" spans="33:33">
      <c r="AG11269" s="59"/>
    </row>
    <row r="11270" spans="33:33">
      <c r="AG11270" s="59"/>
    </row>
    <row r="11271" spans="33:33">
      <c r="AG11271" s="59"/>
    </row>
    <row r="11272" spans="33:33">
      <c r="AG11272" s="59"/>
    </row>
    <row r="11273" spans="33:33">
      <c r="AG11273" s="59"/>
    </row>
    <row r="11274" spans="33:33">
      <c r="AG11274" s="59"/>
    </row>
    <row r="11275" spans="33:33">
      <c r="AG11275" s="59"/>
    </row>
    <row r="11276" spans="33:33">
      <c r="AG11276" s="59"/>
    </row>
    <row r="11277" spans="33:33">
      <c r="AG11277" s="59"/>
    </row>
    <row r="11278" spans="33:33">
      <c r="AG11278" s="59"/>
    </row>
    <row r="11279" spans="33:33">
      <c r="AG11279" s="59"/>
    </row>
    <row r="11280" spans="33:33">
      <c r="AG11280" s="59"/>
    </row>
    <row r="11281" spans="33:33">
      <c r="AG11281" s="59"/>
    </row>
    <row r="11282" spans="33:33">
      <c r="AG11282" s="59"/>
    </row>
    <row r="11283" spans="33:33">
      <c r="AG11283" s="59"/>
    </row>
    <row r="11284" spans="33:33">
      <c r="AG11284" s="59"/>
    </row>
    <row r="11285" spans="33:33">
      <c r="AG11285" s="59"/>
    </row>
    <row r="11286" spans="33:33">
      <c r="AG11286" s="59"/>
    </row>
    <row r="11287" spans="33:33">
      <c r="AG11287" s="59"/>
    </row>
    <row r="11288" spans="33:33">
      <c r="AG11288" s="59"/>
    </row>
    <row r="11289" spans="33:33">
      <c r="AG11289" s="59"/>
    </row>
    <row r="11290" spans="33:33">
      <c r="AG11290" s="59"/>
    </row>
    <row r="11291" spans="33:33">
      <c r="AG11291" s="59"/>
    </row>
    <row r="11292" spans="33:33">
      <c r="AG11292" s="59"/>
    </row>
    <row r="11293" spans="33:33">
      <c r="AG11293" s="59"/>
    </row>
    <row r="11294" spans="33:33">
      <c r="AG11294" s="59"/>
    </row>
    <row r="11295" spans="33:33">
      <c r="AG11295" s="59"/>
    </row>
    <row r="11296" spans="33:33">
      <c r="AG11296" s="59"/>
    </row>
    <row r="11297" spans="33:33">
      <c r="AG11297" s="59"/>
    </row>
    <row r="11298" spans="33:33">
      <c r="AG11298" s="59"/>
    </row>
    <row r="11299" spans="33:33">
      <c r="AG11299" s="59"/>
    </row>
    <row r="11300" spans="33:33">
      <c r="AG11300" s="59"/>
    </row>
    <row r="11301" spans="33:33">
      <c r="AG11301" s="59"/>
    </row>
    <row r="11302" spans="33:33">
      <c r="AG11302" s="59"/>
    </row>
    <row r="11303" spans="33:33">
      <c r="AG11303" s="59"/>
    </row>
    <row r="11304" spans="33:33">
      <c r="AG11304" s="59"/>
    </row>
    <row r="11305" spans="33:33">
      <c r="AG11305" s="59"/>
    </row>
    <row r="11306" spans="33:33">
      <c r="AG11306" s="59"/>
    </row>
    <row r="11307" spans="33:33">
      <c r="AG11307" s="59"/>
    </row>
    <row r="11308" spans="33:33">
      <c r="AG11308" s="59"/>
    </row>
    <row r="11309" spans="33:33">
      <c r="AG11309" s="59"/>
    </row>
    <row r="11310" spans="33:33">
      <c r="AG11310" s="59"/>
    </row>
    <row r="11311" spans="33:33">
      <c r="AG11311" s="59"/>
    </row>
    <row r="11312" spans="33:33">
      <c r="AG11312" s="59"/>
    </row>
    <row r="11313" spans="33:33">
      <c r="AG11313" s="59"/>
    </row>
    <row r="11314" spans="33:33">
      <c r="AG11314" s="59"/>
    </row>
    <row r="11315" spans="33:33">
      <c r="AG11315" s="59"/>
    </row>
    <row r="11316" spans="33:33">
      <c r="AG11316" s="59"/>
    </row>
    <row r="11317" spans="33:33">
      <c r="AG11317" s="59"/>
    </row>
    <row r="11318" spans="33:33">
      <c r="AG11318" s="59"/>
    </row>
    <row r="11319" spans="33:33">
      <c r="AG11319" s="59"/>
    </row>
    <row r="11320" spans="33:33">
      <c r="AG11320" s="59"/>
    </row>
    <row r="11321" spans="33:33">
      <c r="AG11321" s="59"/>
    </row>
    <row r="11322" spans="33:33">
      <c r="AG11322" s="59"/>
    </row>
    <row r="11323" spans="33:33">
      <c r="AG11323" s="59"/>
    </row>
    <row r="11324" spans="33:33">
      <c r="AG11324" s="59"/>
    </row>
    <row r="11325" spans="33:33">
      <c r="AG11325" s="59"/>
    </row>
    <row r="11326" spans="33:33">
      <c r="AG11326" s="59"/>
    </row>
    <row r="11327" spans="33:33">
      <c r="AG11327" s="59"/>
    </row>
    <row r="11328" spans="33:33">
      <c r="AG11328" s="59"/>
    </row>
    <row r="11329" spans="33:33">
      <c r="AG11329" s="59"/>
    </row>
    <row r="11330" spans="33:33">
      <c r="AG11330" s="59"/>
    </row>
    <row r="11331" spans="33:33">
      <c r="AG11331" s="59"/>
    </row>
    <row r="11332" spans="33:33">
      <c r="AG11332" s="59"/>
    </row>
    <row r="11333" spans="33:33">
      <c r="AG11333" s="59"/>
    </row>
    <row r="11334" spans="33:33">
      <c r="AG11334" s="59"/>
    </row>
    <row r="11335" spans="33:33">
      <c r="AG11335" s="59"/>
    </row>
    <row r="11336" spans="33:33">
      <c r="AG11336" s="59"/>
    </row>
    <row r="11337" spans="33:33">
      <c r="AG11337" s="59"/>
    </row>
    <row r="11338" spans="33:33">
      <c r="AG11338" s="59"/>
    </row>
    <row r="11339" spans="33:33">
      <c r="AG11339" s="59"/>
    </row>
    <row r="11340" spans="33:33">
      <c r="AG11340" s="59"/>
    </row>
    <row r="11341" spans="33:33">
      <c r="AG11341" s="59"/>
    </row>
    <row r="11342" spans="33:33">
      <c r="AG11342" s="59"/>
    </row>
    <row r="11343" spans="33:33">
      <c r="AG11343" s="59"/>
    </row>
    <row r="11344" spans="33:33">
      <c r="AG11344" s="59"/>
    </row>
    <row r="11345" spans="33:33">
      <c r="AG11345" s="59"/>
    </row>
    <row r="11346" spans="33:33">
      <c r="AG11346" s="59"/>
    </row>
    <row r="11347" spans="33:33">
      <c r="AG11347" s="59"/>
    </row>
    <row r="11348" spans="33:33">
      <c r="AG11348" s="59"/>
    </row>
    <row r="11349" spans="33:33">
      <c r="AG11349" s="59"/>
    </row>
    <row r="11350" spans="33:33">
      <c r="AG11350" s="59"/>
    </row>
    <row r="11351" spans="33:33">
      <c r="AG11351" s="59"/>
    </row>
    <row r="11352" spans="33:33">
      <c r="AG11352" s="59"/>
    </row>
    <row r="11353" spans="33:33">
      <c r="AG11353" s="59"/>
    </row>
    <row r="11354" spans="33:33">
      <c r="AG11354" s="59"/>
    </row>
    <row r="11355" spans="33:33">
      <c r="AG11355" s="59"/>
    </row>
    <row r="11356" spans="33:33">
      <c r="AG11356" s="59"/>
    </row>
    <row r="11357" spans="33:33">
      <c r="AG11357" s="59"/>
    </row>
    <row r="11358" spans="33:33">
      <c r="AG11358" s="59"/>
    </row>
    <row r="11359" spans="33:33">
      <c r="AG11359" s="59"/>
    </row>
    <row r="11360" spans="33:33">
      <c r="AG11360" s="59"/>
    </row>
    <row r="11361" spans="33:33">
      <c r="AG11361" s="59"/>
    </row>
    <row r="11362" spans="33:33">
      <c r="AG11362" s="59"/>
    </row>
    <row r="11363" spans="33:33">
      <c r="AG11363" s="59"/>
    </row>
    <row r="11364" spans="33:33">
      <c r="AG11364" s="59"/>
    </row>
    <row r="11365" spans="33:33">
      <c r="AG11365" s="59"/>
    </row>
    <row r="11366" spans="33:33">
      <c r="AG11366" s="59"/>
    </row>
    <row r="11367" spans="33:33">
      <c r="AG11367" s="59"/>
    </row>
    <row r="11368" spans="33:33">
      <c r="AG11368" s="59"/>
    </row>
    <row r="11369" spans="33:33">
      <c r="AG11369" s="59"/>
    </row>
    <row r="11370" spans="33:33">
      <c r="AG11370" s="59"/>
    </row>
    <row r="11371" spans="33:33">
      <c r="AG11371" s="59"/>
    </row>
    <row r="11372" spans="33:33">
      <c r="AG11372" s="59"/>
    </row>
    <row r="11373" spans="33:33">
      <c r="AG11373" s="59"/>
    </row>
    <row r="11374" spans="33:33">
      <c r="AG11374" s="59"/>
    </row>
    <row r="11375" spans="33:33">
      <c r="AG11375" s="59"/>
    </row>
    <row r="11376" spans="33:33">
      <c r="AG11376" s="59"/>
    </row>
    <row r="11377" spans="33:33">
      <c r="AG11377" s="59"/>
    </row>
    <row r="11378" spans="33:33">
      <c r="AG11378" s="59"/>
    </row>
    <row r="11379" spans="33:33">
      <c r="AG11379" s="59"/>
    </row>
    <row r="11380" spans="33:33">
      <c r="AG11380" s="59"/>
    </row>
    <row r="11381" spans="33:33">
      <c r="AG11381" s="59"/>
    </row>
    <row r="11382" spans="33:33">
      <c r="AG11382" s="59"/>
    </row>
    <row r="11383" spans="33:33">
      <c r="AG11383" s="59"/>
    </row>
    <row r="11384" spans="33:33">
      <c r="AG11384" s="59"/>
    </row>
    <row r="11385" spans="33:33">
      <c r="AG11385" s="59"/>
    </row>
    <row r="11386" spans="33:33">
      <c r="AG11386" s="59"/>
    </row>
    <row r="11387" spans="33:33">
      <c r="AG11387" s="59"/>
    </row>
    <row r="11388" spans="33:33">
      <c r="AG11388" s="59"/>
    </row>
    <row r="11389" spans="33:33">
      <c r="AG11389" s="59"/>
    </row>
    <row r="11390" spans="33:33">
      <c r="AG11390" s="59"/>
    </row>
    <row r="11391" spans="33:33">
      <c r="AG11391" s="59"/>
    </row>
    <row r="11392" spans="33:33">
      <c r="AG11392" s="59"/>
    </row>
    <row r="11393" spans="33:33">
      <c r="AG11393" s="59"/>
    </row>
    <row r="11394" spans="33:33">
      <c r="AG11394" s="59"/>
    </row>
    <row r="11395" spans="33:33">
      <c r="AG11395" s="59"/>
    </row>
    <row r="11396" spans="33:33">
      <c r="AG11396" s="59"/>
    </row>
    <row r="11397" spans="33:33">
      <c r="AG11397" s="59"/>
    </row>
    <row r="11398" spans="33:33">
      <c r="AG11398" s="59"/>
    </row>
    <row r="11399" spans="33:33">
      <c r="AG11399" s="59"/>
    </row>
    <row r="11400" spans="33:33">
      <c r="AG11400" s="59"/>
    </row>
    <row r="11401" spans="33:33">
      <c r="AG11401" s="59"/>
    </row>
    <row r="11402" spans="33:33">
      <c r="AG11402" s="59"/>
    </row>
    <row r="11403" spans="33:33">
      <c r="AG11403" s="59"/>
    </row>
    <row r="11404" spans="33:33">
      <c r="AG11404" s="59"/>
    </row>
    <row r="11405" spans="33:33">
      <c r="AG11405" s="59"/>
    </row>
    <row r="11406" spans="33:33">
      <c r="AG11406" s="59"/>
    </row>
    <row r="11407" spans="33:33">
      <c r="AG11407" s="59"/>
    </row>
    <row r="11408" spans="33:33">
      <c r="AG11408" s="59"/>
    </row>
    <row r="11409" spans="33:33">
      <c r="AG11409" s="59"/>
    </row>
    <row r="11410" spans="33:33">
      <c r="AG11410" s="59"/>
    </row>
    <row r="11411" spans="33:33">
      <c r="AG11411" s="59"/>
    </row>
    <row r="11412" spans="33:33">
      <c r="AG11412" s="59"/>
    </row>
    <row r="11413" spans="33:33">
      <c r="AG11413" s="59"/>
    </row>
    <row r="11414" spans="33:33">
      <c r="AG11414" s="59"/>
    </row>
    <row r="11415" spans="33:33">
      <c r="AG11415" s="59"/>
    </row>
    <row r="11416" spans="33:33">
      <c r="AG11416" s="59"/>
    </row>
    <row r="11417" spans="33:33">
      <c r="AG11417" s="59"/>
    </row>
    <row r="11418" spans="33:33">
      <c r="AG11418" s="59"/>
    </row>
    <row r="11419" spans="33:33">
      <c r="AG11419" s="59"/>
    </row>
    <row r="11420" spans="33:33">
      <c r="AG11420" s="59"/>
    </row>
    <row r="11421" spans="33:33">
      <c r="AG11421" s="59"/>
    </row>
    <row r="11422" spans="33:33">
      <c r="AG11422" s="59"/>
    </row>
    <row r="11423" spans="33:33">
      <c r="AG11423" s="59"/>
    </row>
    <row r="11424" spans="33:33">
      <c r="AG11424" s="59"/>
    </row>
    <row r="11425" spans="33:33">
      <c r="AG11425" s="59"/>
    </row>
    <row r="11426" spans="33:33">
      <c r="AG11426" s="59"/>
    </row>
    <row r="11427" spans="33:33">
      <c r="AG11427" s="59"/>
    </row>
    <row r="11428" spans="33:33">
      <c r="AG11428" s="59"/>
    </row>
    <row r="11429" spans="33:33">
      <c r="AG11429" s="59"/>
    </row>
    <row r="11430" spans="33:33">
      <c r="AG11430" s="59"/>
    </row>
    <row r="11431" spans="33:33">
      <c r="AG11431" s="59"/>
    </row>
    <row r="11432" spans="33:33">
      <c r="AG11432" s="59"/>
    </row>
    <row r="11433" spans="33:33">
      <c r="AG11433" s="59"/>
    </row>
    <row r="11434" spans="33:33">
      <c r="AG11434" s="59"/>
    </row>
    <row r="11435" spans="33:33">
      <c r="AG11435" s="59"/>
    </row>
    <row r="11436" spans="33:33">
      <c r="AG11436" s="59"/>
    </row>
    <row r="11437" spans="33:33">
      <c r="AG11437" s="59"/>
    </row>
    <row r="11438" spans="33:33">
      <c r="AG11438" s="59"/>
    </row>
    <row r="11439" spans="33:33">
      <c r="AG11439" s="59"/>
    </row>
    <row r="11440" spans="33:33">
      <c r="AG11440" s="59"/>
    </row>
    <row r="11441" spans="33:33">
      <c r="AG11441" s="59"/>
    </row>
    <row r="11442" spans="33:33">
      <c r="AG11442" s="59"/>
    </row>
    <row r="11443" spans="33:33">
      <c r="AG11443" s="59"/>
    </row>
    <row r="11444" spans="33:33">
      <c r="AG11444" s="59"/>
    </row>
    <row r="11445" spans="33:33">
      <c r="AG11445" s="59"/>
    </row>
    <row r="11446" spans="33:33">
      <c r="AG11446" s="59"/>
    </row>
    <row r="11447" spans="33:33">
      <c r="AG11447" s="59"/>
    </row>
    <row r="11448" spans="33:33">
      <c r="AG11448" s="59"/>
    </row>
    <row r="11449" spans="33:33">
      <c r="AG11449" s="59"/>
    </row>
    <row r="11450" spans="33:33">
      <c r="AG11450" s="59"/>
    </row>
    <row r="11451" spans="33:33">
      <c r="AG11451" s="59"/>
    </row>
    <row r="11452" spans="33:33">
      <c r="AG11452" s="59"/>
    </row>
    <row r="11453" spans="33:33">
      <c r="AG11453" s="59"/>
    </row>
    <row r="11454" spans="33:33">
      <c r="AG11454" s="59"/>
    </row>
    <row r="11455" spans="33:33">
      <c r="AG11455" s="59"/>
    </row>
    <row r="11456" spans="33:33">
      <c r="AG11456" s="59"/>
    </row>
    <row r="11457" spans="33:33">
      <c r="AG11457" s="59"/>
    </row>
    <row r="11458" spans="33:33">
      <c r="AG11458" s="59"/>
    </row>
    <row r="11459" spans="33:33">
      <c r="AG11459" s="59"/>
    </row>
    <row r="11460" spans="33:33">
      <c r="AG11460" s="59"/>
    </row>
    <row r="11461" spans="33:33">
      <c r="AG11461" s="59"/>
    </row>
    <row r="11462" spans="33:33">
      <c r="AG11462" s="59"/>
    </row>
    <row r="11463" spans="33:33">
      <c r="AG11463" s="59"/>
    </row>
    <row r="11464" spans="33:33">
      <c r="AG11464" s="59"/>
    </row>
    <row r="11465" spans="33:33">
      <c r="AG11465" s="59"/>
    </row>
    <row r="11466" spans="33:33">
      <c r="AG11466" s="59"/>
    </row>
    <row r="11467" spans="33:33">
      <c r="AG11467" s="59"/>
    </row>
    <row r="11468" spans="33:33">
      <c r="AG11468" s="59"/>
    </row>
    <row r="11469" spans="33:33">
      <c r="AG11469" s="59"/>
    </row>
    <row r="11470" spans="33:33">
      <c r="AG11470" s="59"/>
    </row>
    <row r="11471" spans="33:33">
      <c r="AG11471" s="59"/>
    </row>
    <row r="11472" spans="33:33">
      <c r="AG11472" s="59"/>
    </row>
    <row r="11473" spans="33:33">
      <c r="AG11473" s="59"/>
    </row>
    <row r="11474" spans="33:33">
      <c r="AG11474" s="59"/>
    </row>
    <row r="11475" spans="33:33">
      <c r="AG11475" s="59"/>
    </row>
    <row r="11476" spans="33:33">
      <c r="AG11476" s="59"/>
    </row>
    <row r="11477" spans="33:33">
      <c r="AG11477" s="59"/>
    </row>
    <row r="11478" spans="33:33">
      <c r="AG11478" s="59"/>
    </row>
    <row r="11479" spans="33:33">
      <c r="AG11479" s="59"/>
    </row>
    <row r="11480" spans="33:33">
      <c r="AG11480" s="59"/>
    </row>
    <row r="11481" spans="33:33">
      <c r="AG11481" s="59"/>
    </row>
    <row r="11482" spans="33:33">
      <c r="AG11482" s="59"/>
    </row>
    <row r="11483" spans="33:33">
      <c r="AG11483" s="59"/>
    </row>
    <row r="11484" spans="33:33">
      <c r="AG11484" s="59"/>
    </row>
    <row r="11485" spans="33:33">
      <c r="AG11485" s="59"/>
    </row>
    <row r="11486" spans="33:33">
      <c r="AG11486" s="59"/>
    </row>
    <row r="11487" spans="33:33">
      <c r="AG11487" s="59"/>
    </row>
    <row r="11488" spans="33:33">
      <c r="AG11488" s="59"/>
    </row>
    <row r="11489" spans="33:33">
      <c r="AG11489" s="59"/>
    </row>
    <row r="11490" spans="33:33">
      <c r="AG11490" s="59"/>
    </row>
    <row r="11491" spans="33:33">
      <c r="AG11491" s="59"/>
    </row>
    <row r="11492" spans="33:33">
      <c r="AG11492" s="59"/>
    </row>
    <row r="11493" spans="33:33">
      <c r="AG11493" s="59"/>
    </row>
    <row r="11494" spans="33:33">
      <c r="AG11494" s="59"/>
    </row>
    <row r="11495" spans="33:33">
      <c r="AG11495" s="59"/>
    </row>
    <row r="11496" spans="33:33">
      <c r="AG11496" s="59"/>
    </row>
    <row r="11497" spans="33:33">
      <c r="AG11497" s="59"/>
    </row>
    <row r="11498" spans="33:33">
      <c r="AG11498" s="59"/>
    </row>
    <row r="11499" spans="33:33">
      <c r="AG11499" s="59"/>
    </row>
    <row r="11500" spans="33:33">
      <c r="AG11500" s="59"/>
    </row>
    <row r="11501" spans="33:33">
      <c r="AG11501" s="59"/>
    </row>
    <row r="11502" spans="33:33">
      <c r="AG11502" s="59"/>
    </row>
    <row r="11503" spans="33:33">
      <c r="AG11503" s="59"/>
    </row>
    <row r="11504" spans="33:33">
      <c r="AG11504" s="59"/>
    </row>
    <row r="11505" spans="33:33">
      <c r="AG11505" s="59"/>
    </row>
    <row r="11506" spans="33:33">
      <c r="AG11506" s="59"/>
    </row>
    <row r="11507" spans="33:33">
      <c r="AG11507" s="59"/>
    </row>
    <row r="11508" spans="33:33">
      <c r="AG11508" s="59"/>
    </row>
    <row r="11509" spans="33:33">
      <c r="AG11509" s="59"/>
    </row>
    <row r="11510" spans="33:33">
      <c r="AG11510" s="59"/>
    </row>
    <row r="11511" spans="33:33">
      <c r="AG11511" s="59"/>
    </row>
    <row r="11512" spans="33:33">
      <c r="AG11512" s="59"/>
    </row>
    <row r="11513" spans="33:33">
      <c r="AG11513" s="59"/>
    </row>
    <row r="11514" spans="33:33">
      <c r="AG11514" s="59"/>
    </row>
    <row r="11515" spans="33:33">
      <c r="AG11515" s="59"/>
    </row>
    <row r="11516" spans="33:33">
      <c r="AG11516" s="59"/>
    </row>
    <row r="11517" spans="33:33">
      <c r="AG11517" s="59"/>
    </row>
    <row r="11518" spans="33:33">
      <c r="AG11518" s="59"/>
    </row>
    <row r="11519" spans="33:33">
      <c r="AG11519" s="59"/>
    </row>
    <row r="11520" spans="33:33">
      <c r="AG11520" s="59"/>
    </row>
    <row r="11521" spans="33:33">
      <c r="AG11521" s="59"/>
    </row>
    <row r="11522" spans="33:33">
      <c r="AG11522" s="59"/>
    </row>
    <row r="11523" spans="33:33">
      <c r="AG11523" s="59"/>
    </row>
    <row r="11524" spans="33:33">
      <c r="AG11524" s="59"/>
    </row>
    <row r="11525" spans="33:33">
      <c r="AG11525" s="59"/>
    </row>
    <row r="11526" spans="33:33">
      <c r="AG11526" s="59"/>
    </row>
    <row r="11527" spans="33:33">
      <c r="AG11527" s="59"/>
    </row>
    <row r="11528" spans="33:33">
      <c r="AG11528" s="59"/>
    </row>
    <row r="11529" spans="33:33">
      <c r="AG11529" s="59"/>
    </row>
    <row r="11530" spans="33:33">
      <c r="AG11530" s="59"/>
    </row>
    <row r="11531" spans="33:33">
      <c r="AG11531" s="59"/>
    </row>
    <row r="11532" spans="33:33">
      <c r="AG11532" s="59"/>
    </row>
    <row r="11533" spans="33:33">
      <c r="AG11533" s="59"/>
    </row>
    <row r="11534" spans="33:33">
      <c r="AG11534" s="59"/>
    </row>
    <row r="11535" spans="33:33">
      <c r="AG11535" s="59"/>
    </row>
    <row r="11536" spans="33:33">
      <c r="AG11536" s="59"/>
    </row>
    <row r="11537" spans="33:33">
      <c r="AG11537" s="59"/>
    </row>
    <row r="11538" spans="33:33">
      <c r="AG11538" s="59"/>
    </row>
    <row r="11539" spans="33:33">
      <c r="AG11539" s="59"/>
    </row>
    <row r="11540" spans="33:33">
      <c r="AG11540" s="59"/>
    </row>
    <row r="11541" spans="33:33">
      <c r="AG11541" s="59"/>
    </row>
    <row r="11542" spans="33:33">
      <c r="AG11542" s="59"/>
    </row>
    <row r="11543" spans="33:33">
      <c r="AG11543" s="59"/>
    </row>
    <row r="11544" spans="33:33">
      <c r="AG11544" s="59"/>
    </row>
    <row r="11545" spans="33:33">
      <c r="AG11545" s="59"/>
    </row>
    <row r="11546" spans="33:33">
      <c r="AG11546" s="59"/>
    </row>
    <row r="11547" spans="33:33">
      <c r="AG11547" s="59"/>
    </row>
    <row r="11548" spans="33:33">
      <c r="AG11548" s="59"/>
    </row>
    <row r="11549" spans="33:33">
      <c r="AG11549" s="59"/>
    </row>
    <row r="11550" spans="33:33">
      <c r="AG11550" s="59"/>
    </row>
    <row r="11551" spans="33:33">
      <c r="AG11551" s="59"/>
    </row>
    <row r="11552" spans="33:33">
      <c r="AG11552" s="59"/>
    </row>
    <row r="11553" spans="33:33">
      <c r="AG11553" s="59"/>
    </row>
    <row r="11554" spans="33:33">
      <c r="AG11554" s="59"/>
    </row>
    <row r="11555" spans="33:33">
      <c r="AG11555" s="59"/>
    </row>
    <row r="11556" spans="33:33">
      <c r="AG11556" s="59"/>
    </row>
    <row r="11557" spans="33:33">
      <c r="AG11557" s="59"/>
    </row>
    <row r="11558" spans="33:33">
      <c r="AG11558" s="59"/>
    </row>
    <row r="11559" spans="33:33">
      <c r="AG11559" s="59"/>
    </row>
    <row r="11560" spans="33:33">
      <c r="AG11560" s="59"/>
    </row>
    <row r="11561" spans="33:33">
      <c r="AG11561" s="59"/>
    </row>
    <row r="11562" spans="33:33">
      <c r="AG11562" s="59"/>
    </row>
    <row r="11563" spans="33:33">
      <c r="AG11563" s="59"/>
    </row>
    <row r="11564" spans="33:33">
      <c r="AG11564" s="59"/>
    </row>
    <row r="11565" spans="33:33">
      <c r="AG11565" s="59"/>
    </row>
    <row r="11566" spans="33:33">
      <c r="AG11566" s="59"/>
    </row>
    <row r="11567" spans="33:33">
      <c r="AG11567" s="59"/>
    </row>
    <row r="11568" spans="33:33">
      <c r="AG11568" s="59"/>
    </row>
    <row r="11569" spans="33:33">
      <c r="AG11569" s="59"/>
    </row>
    <row r="11570" spans="33:33">
      <c r="AG11570" s="59"/>
    </row>
    <row r="11571" spans="33:33">
      <c r="AG11571" s="59"/>
    </row>
    <row r="11572" spans="33:33">
      <c r="AG11572" s="59"/>
    </row>
    <row r="11573" spans="33:33">
      <c r="AG11573" s="59"/>
    </row>
    <row r="11574" spans="33:33">
      <c r="AG11574" s="59"/>
    </row>
    <row r="11575" spans="33:33">
      <c r="AG11575" s="59"/>
    </row>
    <row r="11576" spans="33:33">
      <c r="AG11576" s="59"/>
    </row>
    <row r="11577" spans="33:33">
      <c r="AG11577" s="59"/>
    </row>
    <row r="11578" spans="33:33">
      <c r="AG11578" s="59"/>
    </row>
    <row r="11579" spans="33:33">
      <c r="AG11579" s="59"/>
    </row>
    <row r="11580" spans="33:33">
      <c r="AG11580" s="59"/>
    </row>
    <row r="11581" spans="33:33">
      <c r="AG11581" s="59"/>
    </row>
    <row r="11582" spans="33:33">
      <c r="AG11582" s="59"/>
    </row>
    <row r="11583" spans="33:33">
      <c r="AG11583" s="59"/>
    </row>
    <row r="11584" spans="33:33">
      <c r="AG11584" s="59"/>
    </row>
    <row r="11585" spans="33:33">
      <c r="AG11585" s="59"/>
    </row>
    <row r="11586" spans="33:33">
      <c r="AG11586" s="59"/>
    </row>
    <row r="11587" spans="33:33">
      <c r="AG11587" s="59"/>
    </row>
    <row r="11588" spans="33:33">
      <c r="AG11588" s="59"/>
    </row>
    <row r="11589" spans="33:33">
      <c r="AG11589" s="59"/>
    </row>
    <row r="11590" spans="33:33">
      <c r="AG11590" s="59"/>
    </row>
    <row r="11591" spans="33:33">
      <c r="AG11591" s="59"/>
    </row>
    <row r="11592" spans="33:33">
      <c r="AG11592" s="59"/>
    </row>
    <row r="11593" spans="33:33">
      <c r="AG11593" s="59"/>
    </row>
    <row r="11594" spans="33:33">
      <c r="AG11594" s="59"/>
    </row>
    <row r="11595" spans="33:33">
      <c r="AG11595" s="59"/>
    </row>
    <row r="11596" spans="33:33">
      <c r="AG11596" s="59"/>
    </row>
    <row r="11597" spans="33:33">
      <c r="AG11597" s="59"/>
    </row>
    <row r="11598" spans="33:33">
      <c r="AG11598" s="59"/>
    </row>
    <row r="11599" spans="33:33">
      <c r="AG11599" s="59"/>
    </row>
    <row r="11600" spans="33:33">
      <c r="AG11600" s="59"/>
    </row>
    <row r="11601" spans="33:33">
      <c r="AG11601" s="59"/>
    </row>
    <row r="11602" spans="33:33">
      <c r="AG11602" s="59"/>
    </row>
    <row r="11603" spans="33:33">
      <c r="AG11603" s="59"/>
    </row>
    <row r="11604" spans="33:33">
      <c r="AG11604" s="59"/>
    </row>
    <row r="11605" spans="33:33">
      <c r="AG11605" s="59"/>
    </row>
    <row r="11606" spans="33:33">
      <c r="AG11606" s="59"/>
    </row>
    <row r="11607" spans="33:33">
      <c r="AG11607" s="59"/>
    </row>
    <row r="11608" spans="33:33">
      <c r="AG11608" s="59"/>
    </row>
    <row r="11609" spans="33:33">
      <c r="AG11609" s="59"/>
    </row>
    <row r="11610" spans="33:33">
      <c r="AG11610" s="59"/>
    </row>
    <row r="11611" spans="33:33">
      <c r="AG11611" s="59"/>
    </row>
    <row r="11612" spans="33:33">
      <c r="AG11612" s="59"/>
    </row>
    <row r="11613" spans="33:33">
      <c r="AG11613" s="59"/>
    </row>
    <row r="11614" spans="33:33">
      <c r="AG11614" s="59"/>
    </row>
    <row r="11615" spans="33:33">
      <c r="AG11615" s="59"/>
    </row>
    <row r="11616" spans="33:33">
      <c r="AG11616" s="59"/>
    </row>
    <row r="11617" spans="33:33">
      <c r="AG11617" s="59"/>
    </row>
    <row r="11618" spans="33:33">
      <c r="AG11618" s="59"/>
    </row>
    <row r="11619" spans="33:33">
      <c r="AG11619" s="59"/>
    </row>
    <row r="11620" spans="33:33">
      <c r="AG11620" s="59"/>
    </row>
    <row r="11621" spans="33:33">
      <c r="AG11621" s="59"/>
    </row>
    <row r="11622" spans="33:33">
      <c r="AG11622" s="59"/>
    </row>
    <row r="11623" spans="33:33">
      <c r="AG11623" s="59"/>
    </row>
    <row r="11624" spans="33:33">
      <c r="AG11624" s="59"/>
    </row>
    <row r="11625" spans="33:33">
      <c r="AG11625" s="59"/>
    </row>
    <row r="11626" spans="33:33">
      <c r="AG11626" s="59"/>
    </row>
    <row r="11627" spans="33:33">
      <c r="AG11627" s="59"/>
    </row>
    <row r="11628" spans="33:33">
      <c r="AG11628" s="59"/>
    </row>
    <row r="11629" spans="33:33">
      <c r="AG11629" s="59"/>
    </row>
    <row r="11630" spans="33:33">
      <c r="AG11630" s="59"/>
    </row>
    <row r="11631" spans="33:33">
      <c r="AG11631" s="59"/>
    </row>
    <row r="11632" spans="33:33">
      <c r="AG11632" s="59"/>
    </row>
    <row r="11633" spans="33:33">
      <c r="AG11633" s="59"/>
    </row>
    <row r="11634" spans="33:33">
      <c r="AG11634" s="59"/>
    </row>
    <row r="11635" spans="33:33">
      <c r="AG11635" s="59"/>
    </row>
    <row r="11636" spans="33:33">
      <c r="AG11636" s="59"/>
    </row>
    <row r="11637" spans="33:33">
      <c r="AG11637" s="59"/>
    </row>
    <row r="11638" spans="33:33">
      <c r="AG11638" s="59"/>
    </row>
    <row r="11639" spans="33:33">
      <c r="AG11639" s="59"/>
    </row>
    <row r="11640" spans="33:33">
      <c r="AG11640" s="59"/>
    </row>
    <row r="11641" spans="33:33">
      <c r="AG11641" s="59"/>
    </row>
    <row r="11642" spans="33:33">
      <c r="AG11642" s="59"/>
    </row>
    <row r="11643" spans="33:33">
      <c r="AG11643" s="59"/>
    </row>
    <row r="11644" spans="33:33">
      <c r="AG11644" s="59"/>
    </row>
    <row r="11645" spans="33:33">
      <c r="AG11645" s="59"/>
    </row>
    <row r="11646" spans="33:33">
      <c r="AG11646" s="59"/>
    </row>
    <row r="11647" spans="33:33">
      <c r="AG11647" s="59"/>
    </row>
    <row r="11648" spans="33:33">
      <c r="AG11648" s="59"/>
    </row>
    <row r="11649" spans="33:33">
      <c r="AG11649" s="59"/>
    </row>
    <row r="11650" spans="33:33">
      <c r="AG11650" s="59"/>
    </row>
    <row r="11651" spans="33:33">
      <c r="AG11651" s="59"/>
    </row>
    <row r="11652" spans="33:33">
      <c r="AG11652" s="59"/>
    </row>
    <row r="11653" spans="33:33">
      <c r="AG11653" s="59"/>
    </row>
    <row r="11654" spans="33:33">
      <c r="AG11654" s="59"/>
    </row>
    <row r="11655" spans="33:33">
      <c r="AG11655" s="59"/>
    </row>
    <row r="11656" spans="33:33">
      <c r="AG11656" s="59"/>
    </row>
    <row r="11657" spans="33:33">
      <c r="AG11657" s="59"/>
    </row>
    <row r="11658" spans="33:33">
      <c r="AG11658" s="59"/>
    </row>
    <row r="11659" spans="33:33">
      <c r="AG11659" s="59"/>
    </row>
    <row r="11660" spans="33:33">
      <c r="AG11660" s="59"/>
    </row>
    <row r="11661" spans="33:33">
      <c r="AG11661" s="59"/>
    </row>
    <row r="11662" spans="33:33">
      <c r="AG11662" s="59"/>
    </row>
    <row r="11663" spans="33:33">
      <c r="AG11663" s="59"/>
    </row>
    <row r="11664" spans="33:33">
      <c r="AG11664" s="59"/>
    </row>
    <row r="11665" spans="33:33">
      <c r="AG11665" s="59"/>
    </row>
    <row r="11666" spans="33:33">
      <c r="AG11666" s="59"/>
    </row>
    <row r="11667" spans="33:33">
      <c r="AG11667" s="59"/>
    </row>
    <row r="11668" spans="33:33">
      <c r="AG11668" s="59"/>
    </row>
    <row r="11669" spans="33:33">
      <c r="AG11669" s="59"/>
    </row>
    <row r="11670" spans="33:33">
      <c r="AG11670" s="59"/>
    </row>
    <row r="11671" spans="33:33">
      <c r="AG11671" s="59"/>
    </row>
    <row r="11672" spans="33:33">
      <c r="AG11672" s="59"/>
    </row>
    <row r="11673" spans="33:33">
      <c r="AG11673" s="59"/>
    </row>
    <row r="11674" spans="33:33">
      <c r="AG11674" s="59"/>
    </row>
    <row r="11675" spans="33:33">
      <c r="AG11675" s="59"/>
    </row>
    <row r="11676" spans="33:33">
      <c r="AG11676" s="59"/>
    </row>
    <row r="11677" spans="33:33">
      <c r="AG11677" s="59"/>
    </row>
    <row r="11678" spans="33:33">
      <c r="AG11678" s="59"/>
    </row>
    <row r="11679" spans="33:33">
      <c r="AG11679" s="59"/>
    </row>
    <row r="11680" spans="33:33">
      <c r="AG11680" s="59"/>
    </row>
    <row r="11681" spans="33:33">
      <c r="AG11681" s="59"/>
    </row>
    <row r="11682" spans="33:33">
      <c r="AG11682" s="59"/>
    </row>
    <row r="11683" spans="33:33">
      <c r="AG11683" s="59"/>
    </row>
    <row r="11684" spans="33:33">
      <c r="AG11684" s="59"/>
    </row>
    <row r="11685" spans="33:33">
      <c r="AG11685" s="59"/>
    </row>
    <row r="11686" spans="33:33">
      <c r="AG11686" s="59"/>
    </row>
    <row r="11687" spans="33:33">
      <c r="AG11687" s="59"/>
    </row>
    <row r="11688" spans="33:33">
      <c r="AG11688" s="59"/>
    </row>
    <row r="11689" spans="33:33">
      <c r="AG11689" s="59"/>
    </row>
    <row r="11690" spans="33:33">
      <c r="AG11690" s="59"/>
    </row>
    <row r="11691" spans="33:33">
      <c r="AG11691" s="59"/>
    </row>
    <row r="11692" spans="33:33">
      <c r="AG11692" s="59"/>
    </row>
    <row r="11693" spans="33:33">
      <c r="AG11693" s="59"/>
    </row>
    <row r="11694" spans="33:33">
      <c r="AG11694" s="59"/>
    </row>
    <row r="11695" spans="33:33">
      <c r="AG11695" s="59"/>
    </row>
    <row r="11696" spans="33:33">
      <c r="AG11696" s="59"/>
    </row>
    <row r="11697" spans="33:33">
      <c r="AG11697" s="59"/>
    </row>
    <row r="11698" spans="33:33">
      <c r="AG11698" s="59"/>
    </row>
    <row r="11699" spans="33:33">
      <c r="AG11699" s="59"/>
    </row>
    <row r="11700" spans="33:33">
      <c r="AG11700" s="59"/>
    </row>
    <row r="11701" spans="33:33">
      <c r="AG11701" s="59"/>
    </row>
    <row r="11702" spans="33:33">
      <c r="AG11702" s="59"/>
    </row>
    <row r="11703" spans="33:33">
      <c r="AG11703" s="59"/>
    </row>
    <row r="11704" spans="33:33">
      <c r="AG11704" s="59"/>
    </row>
    <row r="11705" spans="33:33">
      <c r="AG11705" s="59"/>
    </row>
    <row r="11706" spans="33:33">
      <c r="AG11706" s="59"/>
    </row>
    <row r="11707" spans="33:33">
      <c r="AG11707" s="59"/>
    </row>
    <row r="11708" spans="33:33">
      <c r="AG11708" s="59"/>
    </row>
    <row r="11709" spans="33:33">
      <c r="AG11709" s="59"/>
    </row>
    <row r="11710" spans="33:33">
      <c r="AG11710" s="59"/>
    </row>
    <row r="11711" spans="33:33">
      <c r="AG11711" s="59"/>
    </row>
    <row r="11712" spans="33:33">
      <c r="AG11712" s="59"/>
    </row>
    <row r="11713" spans="33:33">
      <c r="AG11713" s="59"/>
    </row>
    <row r="11714" spans="33:33">
      <c r="AG11714" s="59"/>
    </row>
    <row r="11715" spans="33:33">
      <c r="AG11715" s="59"/>
    </row>
    <row r="11716" spans="33:33">
      <c r="AG11716" s="59"/>
    </row>
    <row r="11717" spans="33:33">
      <c r="AG11717" s="59"/>
    </row>
    <row r="11718" spans="33:33">
      <c r="AG11718" s="59"/>
    </row>
    <row r="11719" spans="33:33">
      <c r="AG11719" s="59"/>
    </row>
    <row r="11720" spans="33:33">
      <c r="AG11720" s="59"/>
    </row>
    <row r="11721" spans="33:33">
      <c r="AG11721" s="59"/>
    </row>
    <row r="11722" spans="33:33">
      <c r="AG11722" s="59"/>
    </row>
    <row r="11723" spans="33:33">
      <c r="AG11723" s="59"/>
    </row>
    <row r="11724" spans="33:33">
      <c r="AG11724" s="59"/>
    </row>
    <row r="11725" spans="33:33">
      <c r="AG11725" s="59"/>
    </row>
    <row r="11726" spans="33:33">
      <c r="AG11726" s="59"/>
    </row>
    <row r="11727" spans="33:33">
      <c r="AG11727" s="59"/>
    </row>
    <row r="11728" spans="33:33">
      <c r="AG11728" s="59"/>
    </row>
    <row r="11729" spans="33:33">
      <c r="AG11729" s="59"/>
    </row>
    <row r="11730" spans="33:33">
      <c r="AG11730" s="59"/>
    </row>
    <row r="11731" spans="33:33">
      <c r="AG11731" s="59"/>
    </row>
    <row r="11732" spans="33:33">
      <c r="AG11732" s="59"/>
    </row>
    <row r="11733" spans="33:33">
      <c r="AG11733" s="59"/>
    </row>
    <row r="11734" spans="33:33">
      <c r="AG11734" s="59"/>
    </row>
    <row r="11735" spans="33:33">
      <c r="AG11735" s="59"/>
    </row>
    <row r="11736" spans="33:33">
      <c r="AG11736" s="59"/>
    </row>
    <row r="11737" spans="33:33">
      <c r="AG11737" s="59"/>
    </row>
    <row r="11738" spans="33:33">
      <c r="AG11738" s="59"/>
    </row>
    <row r="11739" spans="33:33">
      <c r="AG11739" s="59"/>
    </row>
    <row r="11740" spans="33:33">
      <c r="AG11740" s="59"/>
    </row>
    <row r="11741" spans="33:33">
      <c r="AG11741" s="59"/>
    </row>
    <row r="11742" spans="33:33">
      <c r="AG11742" s="59"/>
    </row>
    <row r="11743" spans="33:33">
      <c r="AG11743" s="59"/>
    </row>
    <row r="11744" spans="33:33">
      <c r="AG11744" s="59"/>
    </row>
    <row r="11745" spans="33:33">
      <c r="AG11745" s="59"/>
    </row>
    <row r="11746" spans="33:33">
      <c r="AG11746" s="59"/>
    </row>
    <row r="11747" spans="33:33">
      <c r="AG11747" s="59"/>
    </row>
    <row r="11748" spans="33:33">
      <c r="AG11748" s="59"/>
    </row>
    <row r="11749" spans="33:33">
      <c r="AG11749" s="59"/>
    </row>
    <row r="11750" spans="33:33">
      <c r="AG11750" s="59"/>
    </row>
    <row r="11751" spans="33:33">
      <c r="AG11751" s="59"/>
    </row>
    <row r="11752" spans="33:33">
      <c r="AG11752" s="59"/>
    </row>
    <row r="11753" spans="33:33">
      <c r="AG11753" s="59"/>
    </row>
    <row r="11754" spans="33:33">
      <c r="AG11754" s="59"/>
    </row>
    <row r="11755" spans="33:33">
      <c r="AG11755" s="59"/>
    </row>
    <row r="11756" spans="33:33">
      <c r="AG11756" s="59"/>
    </row>
    <row r="11757" spans="33:33">
      <c r="AG11757" s="59"/>
    </row>
    <row r="11758" spans="33:33">
      <c r="AG11758" s="59"/>
    </row>
    <row r="11759" spans="33:33">
      <c r="AG11759" s="59"/>
    </row>
    <row r="11760" spans="33:33">
      <c r="AG11760" s="59"/>
    </row>
    <row r="11761" spans="33:33">
      <c r="AG11761" s="59"/>
    </row>
    <row r="11762" spans="33:33">
      <c r="AG11762" s="59"/>
    </row>
    <row r="11763" spans="33:33">
      <c r="AG11763" s="59"/>
    </row>
    <row r="11764" spans="33:33">
      <c r="AG11764" s="59"/>
    </row>
    <row r="11765" spans="33:33">
      <c r="AG11765" s="59"/>
    </row>
    <row r="11766" spans="33:33">
      <c r="AG11766" s="59"/>
    </row>
    <row r="11767" spans="33:33">
      <c r="AG11767" s="59"/>
    </row>
    <row r="11768" spans="33:33">
      <c r="AG11768" s="59"/>
    </row>
    <row r="11769" spans="33:33">
      <c r="AG11769" s="59"/>
    </row>
    <row r="11770" spans="33:33">
      <c r="AG11770" s="59"/>
    </row>
    <row r="11771" spans="33:33">
      <c r="AG11771" s="59"/>
    </row>
    <row r="11772" spans="33:33">
      <c r="AG11772" s="59"/>
    </row>
    <row r="11773" spans="33:33">
      <c r="AG11773" s="59"/>
    </row>
    <row r="11774" spans="33:33">
      <c r="AG11774" s="59"/>
    </row>
    <row r="11775" spans="33:33">
      <c r="AG11775" s="59"/>
    </row>
    <row r="11776" spans="33:33">
      <c r="AG11776" s="59"/>
    </row>
    <row r="11777" spans="33:33">
      <c r="AG11777" s="59"/>
    </row>
    <row r="11778" spans="33:33">
      <c r="AG11778" s="59"/>
    </row>
    <row r="11779" spans="33:33">
      <c r="AG11779" s="59"/>
    </row>
    <row r="11780" spans="33:33">
      <c r="AG11780" s="59"/>
    </row>
    <row r="11781" spans="33:33">
      <c r="AG11781" s="59"/>
    </row>
    <row r="11782" spans="33:33">
      <c r="AG11782" s="59"/>
    </row>
    <row r="11783" spans="33:33">
      <c r="AG11783" s="59"/>
    </row>
    <row r="11784" spans="33:33">
      <c r="AG11784" s="59"/>
    </row>
    <row r="11785" spans="33:33">
      <c r="AG11785" s="59"/>
    </row>
    <row r="11786" spans="33:33">
      <c r="AG11786" s="59"/>
    </row>
    <row r="11787" spans="33:33">
      <c r="AG11787" s="59"/>
    </row>
    <row r="11788" spans="33:33">
      <c r="AG11788" s="59"/>
    </row>
    <row r="11789" spans="33:33">
      <c r="AG11789" s="59"/>
    </row>
    <row r="11790" spans="33:33">
      <c r="AG11790" s="59"/>
    </row>
    <row r="11791" spans="33:33">
      <c r="AG11791" s="59"/>
    </row>
    <row r="11792" spans="33:33">
      <c r="AG11792" s="59"/>
    </row>
    <row r="11793" spans="33:33">
      <c r="AG11793" s="59"/>
    </row>
    <row r="11794" spans="33:33">
      <c r="AG11794" s="59"/>
    </row>
    <row r="11795" spans="33:33">
      <c r="AG11795" s="59"/>
    </row>
    <row r="11796" spans="33:33">
      <c r="AG11796" s="59"/>
    </row>
    <row r="11797" spans="33:33">
      <c r="AG11797" s="59"/>
    </row>
    <row r="11798" spans="33:33">
      <c r="AG11798" s="59"/>
    </row>
    <row r="11799" spans="33:33">
      <c r="AG11799" s="59"/>
    </row>
    <row r="11800" spans="33:33">
      <c r="AG11800" s="59"/>
    </row>
    <row r="11801" spans="33:33">
      <c r="AG11801" s="59"/>
    </row>
    <row r="11802" spans="33:33">
      <c r="AG11802" s="59"/>
    </row>
    <row r="11803" spans="33:33">
      <c r="AG11803" s="59"/>
    </row>
    <row r="11804" spans="33:33">
      <c r="AG11804" s="59"/>
    </row>
    <row r="11805" spans="33:33">
      <c r="AG11805" s="59"/>
    </row>
    <row r="11806" spans="33:33">
      <c r="AG11806" s="59"/>
    </row>
    <row r="11807" spans="33:33">
      <c r="AG11807" s="59"/>
    </row>
    <row r="11808" spans="33:33">
      <c r="AG11808" s="59"/>
    </row>
    <row r="11809" spans="33:33">
      <c r="AG11809" s="59"/>
    </row>
    <row r="11810" spans="33:33">
      <c r="AG11810" s="59"/>
    </row>
    <row r="11811" spans="33:33">
      <c r="AG11811" s="59"/>
    </row>
    <row r="11812" spans="33:33">
      <c r="AG11812" s="59"/>
    </row>
    <row r="11813" spans="33:33">
      <c r="AG11813" s="59"/>
    </row>
    <row r="11814" spans="33:33">
      <c r="AG11814" s="59"/>
    </row>
    <row r="11815" spans="33:33">
      <c r="AG11815" s="59"/>
    </row>
    <row r="11816" spans="33:33">
      <c r="AG11816" s="59"/>
    </row>
    <row r="11817" spans="33:33">
      <c r="AG11817" s="59"/>
    </row>
    <row r="11818" spans="33:33">
      <c r="AG11818" s="59"/>
    </row>
    <row r="11819" spans="33:33">
      <c r="AG11819" s="59"/>
    </row>
    <row r="11820" spans="33:33">
      <c r="AG11820" s="59"/>
    </row>
    <row r="11821" spans="33:33">
      <c r="AG11821" s="59"/>
    </row>
    <row r="11822" spans="33:33">
      <c r="AG11822" s="59"/>
    </row>
    <row r="11823" spans="33:33">
      <c r="AG11823" s="59"/>
    </row>
    <row r="11824" spans="33:33">
      <c r="AG11824" s="59"/>
    </row>
    <row r="11825" spans="33:33">
      <c r="AG11825" s="59"/>
    </row>
    <row r="11826" spans="33:33">
      <c r="AG11826" s="59"/>
    </row>
    <row r="11827" spans="33:33">
      <c r="AG11827" s="59"/>
    </row>
    <row r="11828" spans="33:33">
      <c r="AG11828" s="59"/>
    </row>
    <row r="11829" spans="33:33">
      <c r="AG11829" s="59"/>
    </row>
    <row r="11830" spans="33:33">
      <c r="AG11830" s="59"/>
    </row>
    <row r="11831" spans="33:33">
      <c r="AG11831" s="59"/>
    </row>
    <row r="11832" spans="33:33">
      <c r="AG11832" s="59"/>
    </row>
    <row r="11833" spans="33:33">
      <c r="AG11833" s="59"/>
    </row>
    <row r="11834" spans="33:33">
      <c r="AG11834" s="59"/>
    </row>
    <row r="11835" spans="33:33">
      <c r="AG11835" s="59"/>
    </row>
    <row r="11836" spans="33:33">
      <c r="AG11836" s="59"/>
    </row>
    <row r="11837" spans="33:33">
      <c r="AG11837" s="59"/>
    </row>
    <row r="11838" spans="33:33">
      <c r="AG11838" s="59"/>
    </row>
    <row r="11839" spans="33:33">
      <c r="AG11839" s="59"/>
    </row>
    <row r="11840" spans="33:33">
      <c r="AG11840" s="59"/>
    </row>
    <row r="11841" spans="33:33">
      <c r="AG11841" s="59"/>
    </row>
    <row r="11842" spans="33:33">
      <c r="AG11842" s="59"/>
    </row>
    <row r="11843" spans="33:33">
      <c r="AG11843" s="59"/>
    </row>
    <row r="11844" spans="33:33">
      <c r="AG11844" s="59"/>
    </row>
    <row r="11845" spans="33:33">
      <c r="AG11845" s="59"/>
    </row>
    <row r="11846" spans="33:33">
      <c r="AG11846" s="59"/>
    </row>
    <row r="11847" spans="33:33">
      <c r="AG11847" s="59"/>
    </row>
    <row r="11848" spans="33:33">
      <c r="AG11848" s="59"/>
    </row>
    <row r="11849" spans="33:33">
      <c r="AG11849" s="59"/>
    </row>
    <row r="11850" spans="33:33">
      <c r="AG11850" s="59"/>
    </row>
    <row r="11851" spans="33:33">
      <c r="AG11851" s="59"/>
    </row>
    <row r="11852" spans="33:33">
      <c r="AG11852" s="59"/>
    </row>
    <row r="11853" spans="33:33">
      <c r="AG11853" s="59"/>
    </row>
    <row r="11854" spans="33:33">
      <c r="AG11854" s="59"/>
    </row>
    <row r="11855" spans="33:33">
      <c r="AG11855" s="59"/>
    </row>
    <row r="11856" spans="33:33">
      <c r="AG11856" s="59"/>
    </row>
    <row r="11857" spans="33:33">
      <c r="AG11857" s="59"/>
    </row>
    <row r="11858" spans="33:33">
      <c r="AG11858" s="59"/>
    </row>
    <row r="11859" spans="33:33">
      <c r="AG11859" s="59"/>
    </row>
    <row r="11860" spans="33:33">
      <c r="AG11860" s="59"/>
    </row>
    <row r="11861" spans="33:33">
      <c r="AG11861" s="59"/>
    </row>
    <row r="11862" spans="33:33">
      <c r="AG11862" s="59"/>
    </row>
    <row r="11863" spans="33:33">
      <c r="AG11863" s="59"/>
    </row>
    <row r="11864" spans="33:33">
      <c r="AG11864" s="59"/>
    </row>
    <row r="11865" spans="33:33">
      <c r="AG11865" s="59"/>
    </row>
    <row r="11866" spans="33:33">
      <c r="AG11866" s="59"/>
    </row>
    <row r="11867" spans="33:33">
      <c r="AG11867" s="59"/>
    </row>
    <row r="11868" spans="33:33">
      <c r="AG11868" s="59"/>
    </row>
    <row r="11869" spans="33:33">
      <c r="AG11869" s="59"/>
    </row>
    <row r="11870" spans="33:33">
      <c r="AG11870" s="59"/>
    </row>
    <row r="11871" spans="33:33">
      <c r="AG11871" s="59"/>
    </row>
    <row r="11872" spans="33:33">
      <c r="AG11872" s="59"/>
    </row>
    <row r="11873" spans="33:33">
      <c r="AG11873" s="59"/>
    </row>
    <row r="11874" spans="33:33">
      <c r="AG11874" s="59"/>
    </row>
    <row r="11875" spans="33:33">
      <c r="AG11875" s="59"/>
    </row>
    <row r="11876" spans="33:33">
      <c r="AG11876" s="59"/>
    </row>
    <row r="11877" spans="33:33">
      <c r="AG11877" s="59"/>
    </row>
    <row r="11878" spans="33:33">
      <c r="AG11878" s="59"/>
    </row>
    <row r="11879" spans="33:33">
      <c r="AG11879" s="59"/>
    </row>
    <row r="11880" spans="33:33">
      <c r="AG11880" s="59"/>
    </row>
    <row r="11881" spans="33:33">
      <c r="AG11881" s="59"/>
    </row>
    <row r="11882" spans="33:33">
      <c r="AG11882" s="59"/>
    </row>
    <row r="11883" spans="33:33">
      <c r="AG11883" s="59"/>
    </row>
    <row r="11884" spans="33:33">
      <c r="AG11884" s="59"/>
    </row>
    <row r="11885" spans="33:33">
      <c r="AG11885" s="59"/>
    </row>
    <row r="11886" spans="33:33">
      <c r="AG11886" s="59"/>
    </row>
    <row r="11887" spans="33:33">
      <c r="AG11887" s="59"/>
    </row>
    <row r="11888" spans="33:33">
      <c r="AG11888" s="59"/>
    </row>
    <row r="11889" spans="33:33">
      <c r="AG11889" s="59"/>
    </row>
    <row r="11890" spans="33:33">
      <c r="AG11890" s="59"/>
    </row>
    <row r="11891" spans="33:33">
      <c r="AG11891" s="59"/>
    </row>
    <row r="11892" spans="33:33">
      <c r="AG11892" s="59"/>
    </row>
    <row r="11893" spans="33:33">
      <c r="AG11893" s="59"/>
    </row>
    <row r="11894" spans="33:33">
      <c r="AG11894" s="59"/>
    </row>
    <row r="11895" spans="33:33">
      <c r="AG11895" s="59"/>
    </row>
    <row r="11896" spans="33:33">
      <c r="AG11896" s="59"/>
    </row>
    <row r="11897" spans="33:33">
      <c r="AG11897" s="59"/>
    </row>
    <row r="11898" spans="33:33">
      <c r="AG11898" s="59"/>
    </row>
    <row r="11899" spans="33:33">
      <c r="AG11899" s="59"/>
    </row>
    <row r="11900" spans="33:33">
      <c r="AG11900" s="59"/>
    </row>
    <row r="11901" spans="33:33">
      <c r="AG11901" s="59"/>
    </row>
    <row r="11902" spans="33:33">
      <c r="AG11902" s="59"/>
    </row>
    <row r="11903" spans="33:33">
      <c r="AG11903" s="59"/>
    </row>
    <row r="11904" spans="33:33">
      <c r="AG11904" s="59"/>
    </row>
    <row r="11905" spans="33:33">
      <c r="AG11905" s="59"/>
    </row>
    <row r="11906" spans="33:33">
      <c r="AG11906" s="59"/>
    </row>
    <row r="11907" spans="33:33">
      <c r="AG11907" s="59"/>
    </row>
    <row r="11908" spans="33:33">
      <c r="AG11908" s="59"/>
    </row>
    <row r="11909" spans="33:33">
      <c r="AG11909" s="59"/>
    </row>
    <row r="11910" spans="33:33">
      <c r="AG11910" s="59"/>
    </row>
    <row r="11911" spans="33:33">
      <c r="AG11911" s="59"/>
    </row>
    <row r="11912" spans="33:33">
      <c r="AG11912" s="59"/>
    </row>
    <row r="11913" spans="33:33">
      <c r="AG11913" s="59"/>
    </row>
    <row r="11914" spans="33:33">
      <c r="AG11914" s="59"/>
    </row>
    <row r="11915" spans="33:33">
      <c r="AG11915" s="59"/>
    </row>
    <row r="11916" spans="33:33">
      <c r="AG11916" s="59"/>
    </row>
    <row r="11917" spans="33:33">
      <c r="AG11917" s="59"/>
    </row>
    <row r="11918" spans="33:33">
      <c r="AG11918" s="59"/>
    </row>
    <row r="11919" spans="33:33">
      <c r="AG11919" s="59"/>
    </row>
    <row r="11920" spans="33:33">
      <c r="AG11920" s="59"/>
    </row>
    <row r="11921" spans="33:33">
      <c r="AG11921" s="59"/>
    </row>
    <row r="11922" spans="33:33">
      <c r="AG11922" s="59"/>
    </row>
    <row r="11923" spans="33:33">
      <c r="AG11923" s="59"/>
    </row>
    <row r="11924" spans="33:33">
      <c r="AG11924" s="59"/>
    </row>
    <row r="11925" spans="33:33">
      <c r="AG11925" s="59"/>
    </row>
    <row r="11926" spans="33:33">
      <c r="AG11926" s="59"/>
    </row>
    <row r="11927" spans="33:33">
      <c r="AG11927" s="59"/>
    </row>
    <row r="11928" spans="33:33">
      <c r="AG11928" s="59"/>
    </row>
    <row r="11929" spans="33:33">
      <c r="AG11929" s="59"/>
    </row>
    <row r="11930" spans="33:33">
      <c r="AG11930" s="59"/>
    </row>
    <row r="11931" spans="33:33">
      <c r="AG11931" s="59"/>
    </row>
    <row r="11932" spans="33:33">
      <c r="AG11932" s="59"/>
    </row>
    <row r="11933" spans="33:33">
      <c r="AG11933" s="59"/>
    </row>
    <row r="11934" spans="33:33">
      <c r="AG11934" s="59"/>
    </row>
    <row r="11935" spans="33:33">
      <c r="AG11935" s="59"/>
    </row>
    <row r="11936" spans="33:33">
      <c r="AG11936" s="59"/>
    </row>
    <row r="11937" spans="33:33">
      <c r="AG11937" s="59"/>
    </row>
    <row r="11938" spans="33:33">
      <c r="AG11938" s="59"/>
    </row>
    <row r="11939" spans="33:33">
      <c r="AG11939" s="59"/>
    </row>
    <row r="11940" spans="33:33">
      <c r="AG11940" s="59"/>
    </row>
    <row r="11941" spans="33:33">
      <c r="AG11941" s="59"/>
    </row>
    <row r="11942" spans="33:33">
      <c r="AG11942" s="59"/>
    </row>
    <row r="11943" spans="33:33">
      <c r="AG11943" s="59"/>
    </row>
    <row r="11944" spans="33:33">
      <c r="AG11944" s="59"/>
    </row>
    <row r="11945" spans="33:33">
      <c r="AG11945" s="59"/>
    </row>
    <row r="11946" spans="33:33">
      <c r="AG11946" s="59"/>
    </row>
    <row r="11947" spans="33:33">
      <c r="AG11947" s="59"/>
    </row>
    <row r="11948" spans="33:33">
      <c r="AG11948" s="59"/>
    </row>
    <row r="11949" spans="33:33">
      <c r="AG11949" s="59"/>
    </row>
    <row r="11950" spans="33:33">
      <c r="AG11950" s="59"/>
    </row>
    <row r="11951" spans="33:33">
      <c r="AG11951" s="59"/>
    </row>
    <row r="11952" spans="33:33">
      <c r="AG11952" s="59"/>
    </row>
    <row r="11953" spans="33:33">
      <c r="AG11953" s="59"/>
    </row>
    <row r="11954" spans="33:33">
      <c r="AG11954" s="59"/>
    </row>
    <row r="11955" spans="33:33">
      <c r="AG11955" s="59"/>
    </row>
    <row r="11956" spans="33:33">
      <c r="AG11956" s="59"/>
    </row>
    <row r="11957" spans="33:33">
      <c r="AG11957" s="59"/>
    </row>
    <row r="11958" spans="33:33">
      <c r="AG11958" s="59"/>
    </row>
    <row r="11959" spans="33:33">
      <c r="AG11959" s="59"/>
    </row>
    <row r="11960" spans="33:33">
      <c r="AG11960" s="59"/>
    </row>
    <row r="11961" spans="33:33">
      <c r="AG11961" s="59"/>
    </row>
    <row r="11962" spans="33:33">
      <c r="AG11962" s="59"/>
    </row>
    <row r="11963" spans="33:33">
      <c r="AG11963" s="59"/>
    </row>
    <row r="11964" spans="33:33">
      <c r="AG11964" s="59"/>
    </row>
    <row r="11965" spans="33:33">
      <c r="AG11965" s="59"/>
    </row>
    <row r="11966" spans="33:33">
      <c r="AG11966" s="59"/>
    </row>
    <row r="11967" spans="33:33">
      <c r="AG11967" s="59"/>
    </row>
    <row r="11968" spans="33:33">
      <c r="AG11968" s="59"/>
    </row>
    <row r="11969" spans="33:33">
      <c r="AG11969" s="59"/>
    </row>
    <row r="11970" spans="33:33">
      <c r="AG11970" s="59"/>
    </row>
    <row r="11971" spans="33:33">
      <c r="AG11971" s="59"/>
    </row>
    <row r="11972" spans="33:33">
      <c r="AG11972" s="59"/>
    </row>
    <row r="11973" spans="33:33">
      <c r="AG11973" s="59"/>
    </row>
    <row r="11974" spans="33:33">
      <c r="AG11974" s="59"/>
    </row>
    <row r="11975" spans="33:33">
      <c r="AG11975" s="59"/>
    </row>
    <row r="11976" spans="33:33">
      <c r="AG11976" s="59"/>
    </row>
    <row r="11977" spans="33:33">
      <c r="AG11977" s="59"/>
    </row>
    <row r="11978" spans="33:33">
      <c r="AG11978" s="59"/>
    </row>
    <row r="11979" spans="33:33">
      <c r="AG11979" s="59"/>
    </row>
    <row r="11980" spans="33:33">
      <c r="AG11980" s="59"/>
    </row>
    <row r="11981" spans="33:33">
      <c r="AG11981" s="59"/>
    </row>
    <row r="11982" spans="33:33">
      <c r="AG11982" s="59"/>
    </row>
    <row r="11983" spans="33:33">
      <c r="AG11983" s="59"/>
    </row>
    <row r="11984" spans="33:33">
      <c r="AG11984" s="59"/>
    </row>
    <row r="11985" spans="33:33">
      <c r="AG11985" s="59"/>
    </row>
    <row r="11986" spans="33:33">
      <c r="AG11986" s="59"/>
    </row>
    <row r="11987" spans="33:33">
      <c r="AG11987" s="59"/>
    </row>
    <row r="11988" spans="33:33">
      <c r="AG11988" s="59"/>
    </row>
    <row r="11989" spans="33:33">
      <c r="AG11989" s="59"/>
    </row>
    <row r="11990" spans="33:33">
      <c r="AG11990" s="59"/>
    </row>
    <row r="11991" spans="33:33">
      <c r="AG11991" s="59"/>
    </row>
    <row r="11992" spans="33:33">
      <c r="AG11992" s="59"/>
    </row>
    <row r="11993" spans="33:33">
      <c r="AG11993" s="59"/>
    </row>
    <row r="11994" spans="33:33">
      <c r="AG11994" s="59"/>
    </row>
    <row r="11995" spans="33:33">
      <c r="AG11995" s="59"/>
    </row>
    <row r="11996" spans="33:33">
      <c r="AG11996" s="59"/>
    </row>
    <row r="11997" spans="33:33">
      <c r="AG11997" s="59"/>
    </row>
    <row r="11998" spans="33:33">
      <c r="AG11998" s="59"/>
    </row>
    <row r="11999" spans="33:33">
      <c r="AG11999" s="59"/>
    </row>
    <row r="12000" spans="33:33">
      <c r="AG12000" s="59"/>
    </row>
    <row r="12001" spans="33:33">
      <c r="AG12001" s="59"/>
    </row>
    <row r="12002" spans="33:33">
      <c r="AG12002" s="59"/>
    </row>
    <row r="12003" spans="33:33">
      <c r="AG12003" s="59"/>
    </row>
    <row r="12004" spans="33:33">
      <c r="AG12004" s="59"/>
    </row>
    <row r="12005" spans="33:33">
      <c r="AG12005" s="59"/>
    </row>
    <row r="12006" spans="33:33">
      <c r="AG12006" s="59"/>
    </row>
    <row r="12007" spans="33:33">
      <c r="AG12007" s="59"/>
    </row>
    <row r="12008" spans="33:33">
      <c r="AG12008" s="59"/>
    </row>
    <row r="12009" spans="33:33">
      <c r="AG12009" s="59"/>
    </row>
    <row r="12010" spans="33:33">
      <c r="AG12010" s="59"/>
    </row>
    <row r="12011" spans="33:33">
      <c r="AG12011" s="59"/>
    </row>
    <row r="12012" spans="33:33">
      <c r="AG12012" s="59"/>
    </row>
    <row r="12013" spans="33:33">
      <c r="AG12013" s="59"/>
    </row>
    <row r="12014" spans="33:33">
      <c r="AG12014" s="59"/>
    </row>
    <row r="12015" spans="33:33">
      <c r="AG12015" s="59"/>
    </row>
    <row r="12016" spans="33:33">
      <c r="AG12016" s="59"/>
    </row>
    <row r="12017" spans="33:33">
      <c r="AG12017" s="59"/>
    </row>
    <row r="12018" spans="33:33">
      <c r="AG12018" s="59"/>
    </row>
    <row r="12019" spans="33:33">
      <c r="AG12019" s="59"/>
    </row>
    <row r="12020" spans="33:33">
      <c r="AG12020" s="59"/>
    </row>
    <row r="12021" spans="33:33">
      <c r="AG12021" s="59"/>
    </row>
    <row r="12022" spans="33:33">
      <c r="AG12022" s="59"/>
    </row>
    <row r="12023" spans="33:33">
      <c r="AG12023" s="59"/>
    </row>
    <row r="12024" spans="33:33">
      <c r="AG12024" s="59"/>
    </row>
    <row r="12025" spans="33:33">
      <c r="AG12025" s="59"/>
    </row>
    <row r="12026" spans="33:33">
      <c r="AG12026" s="59"/>
    </row>
    <row r="12027" spans="33:33">
      <c r="AG12027" s="59"/>
    </row>
    <row r="12028" spans="33:33">
      <c r="AG12028" s="59"/>
    </row>
    <row r="12029" spans="33:33">
      <c r="AG12029" s="59"/>
    </row>
    <row r="12030" spans="33:33">
      <c r="AG12030" s="59"/>
    </row>
    <row r="12031" spans="33:33">
      <c r="AG12031" s="59"/>
    </row>
    <row r="12032" spans="33:33">
      <c r="AG12032" s="59"/>
    </row>
    <row r="12033" spans="33:33">
      <c r="AG12033" s="59"/>
    </row>
    <row r="12034" spans="33:33">
      <c r="AG12034" s="59"/>
    </row>
    <row r="12035" spans="33:33">
      <c r="AG12035" s="59"/>
    </row>
    <row r="12036" spans="33:33">
      <c r="AG12036" s="59"/>
    </row>
    <row r="12037" spans="33:33">
      <c r="AG12037" s="59"/>
    </row>
    <row r="12038" spans="33:33">
      <c r="AG12038" s="59"/>
    </row>
    <row r="12039" spans="33:33">
      <c r="AG12039" s="59"/>
    </row>
    <row r="12040" spans="33:33">
      <c r="AG12040" s="59"/>
    </row>
    <row r="12041" spans="33:33">
      <c r="AG12041" s="59"/>
    </row>
    <row r="12042" spans="33:33">
      <c r="AG12042" s="59"/>
    </row>
    <row r="12043" spans="33:33">
      <c r="AG12043" s="59"/>
    </row>
    <row r="12044" spans="33:33">
      <c r="AG12044" s="59"/>
    </row>
    <row r="12045" spans="33:33">
      <c r="AG12045" s="59"/>
    </row>
    <row r="12046" spans="33:33">
      <c r="AG12046" s="59"/>
    </row>
    <row r="12047" spans="33:33">
      <c r="AG12047" s="59"/>
    </row>
    <row r="12048" spans="33:33">
      <c r="AG12048" s="59"/>
    </row>
    <row r="12049" spans="33:33">
      <c r="AG12049" s="59"/>
    </row>
    <row r="12050" spans="33:33">
      <c r="AG12050" s="59"/>
    </row>
    <row r="12051" spans="33:33">
      <c r="AG12051" s="59"/>
    </row>
    <row r="12052" spans="33:33">
      <c r="AG12052" s="59"/>
    </row>
    <row r="12053" spans="33:33">
      <c r="AG12053" s="59"/>
    </row>
    <row r="12054" spans="33:33">
      <c r="AG12054" s="59"/>
    </row>
    <row r="12055" spans="33:33">
      <c r="AG12055" s="59"/>
    </row>
    <row r="12056" spans="33:33">
      <c r="AG12056" s="59"/>
    </row>
    <row r="12057" spans="33:33">
      <c r="AG12057" s="59"/>
    </row>
    <row r="12058" spans="33:33">
      <c r="AG12058" s="59"/>
    </row>
    <row r="12059" spans="33:33">
      <c r="AG12059" s="59"/>
    </row>
    <row r="12060" spans="33:33">
      <c r="AG12060" s="59"/>
    </row>
    <row r="12061" spans="33:33">
      <c r="AG12061" s="59"/>
    </row>
    <row r="12062" spans="33:33">
      <c r="AG12062" s="59"/>
    </row>
    <row r="12063" spans="33:33">
      <c r="AG12063" s="59"/>
    </row>
    <row r="12064" spans="33:33">
      <c r="AG12064" s="59"/>
    </row>
    <row r="12065" spans="33:33">
      <c r="AG12065" s="59"/>
    </row>
    <row r="12066" spans="33:33">
      <c r="AG12066" s="59"/>
    </row>
    <row r="12067" spans="33:33">
      <c r="AG12067" s="59"/>
    </row>
    <row r="12068" spans="33:33">
      <c r="AG12068" s="59"/>
    </row>
    <row r="12069" spans="33:33">
      <c r="AG12069" s="59"/>
    </row>
    <row r="12070" spans="33:33">
      <c r="AG12070" s="59"/>
    </row>
    <row r="12071" spans="33:33">
      <c r="AG12071" s="59"/>
    </row>
    <row r="12072" spans="33:33">
      <c r="AG12072" s="59"/>
    </row>
    <row r="12073" spans="33:33">
      <c r="AG12073" s="59"/>
    </row>
    <row r="12074" spans="33:33">
      <c r="AG12074" s="59"/>
    </row>
    <row r="12075" spans="33:33">
      <c r="AG12075" s="59"/>
    </row>
    <row r="12076" spans="33:33">
      <c r="AG12076" s="59"/>
    </row>
    <row r="12077" spans="33:33">
      <c r="AG12077" s="59"/>
    </row>
    <row r="12078" spans="33:33">
      <c r="AG12078" s="59"/>
    </row>
    <row r="12079" spans="33:33">
      <c r="AG12079" s="59"/>
    </row>
    <row r="12080" spans="33:33">
      <c r="AG12080" s="59"/>
    </row>
    <row r="12081" spans="33:33">
      <c r="AG12081" s="59"/>
    </row>
    <row r="12082" spans="33:33">
      <c r="AG12082" s="59"/>
    </row>
    <row r="12083" spans="33:33">
      <c r="AG12083" s="59"/>
    </row>
    <row r="12084" spans="33:33">
      <c r="AG12084" s="59"/>
    </row>
    <row r="12085" spans="33:33">
      <c r="AG12085" s="59"/>
    </row>
    <row r="12086" spans="33:33">
      <c r="AG12086" s="59"/>
    </row>
    <row r="12087" spans="33:33">
      <c r="AG12087" s="59"/>
    </row>
    <row r="12088" spans="33:33">
      <c r="AG12088" s="59"/>
    </row>
    <row r="12089" spans="33:33">
      <c r="AG12089" s="59"/>
    </row>
    <row r="12090" spans="33:33">
      <c r="AG12090" s="59"/>
    </row>
    <row r="12091" spans="33:33">
      <c r="AG12091" s="59"/>
    </row>
    <row r="12092" spans="33:33">
      <c r="AG12092" s="59"/>
    </row>
    <row r="12093" spans="33:33">
      <c r="AG12093" s="59"/>
    </row>
    <row r="12094" spans="33:33">
      <c r="AG12094" s="59"/>
    </row>
    <row r="12095" spans="33:33">
      <c r="AG12095" s="59"/>
    </row>
    <row r="12096" spans="33:33">
      <c r="AG12096" s="59"/>
    </row>
    <row r="12097" spans="33:33">
      <c r="AG12097" s="59"/>
    </row>
    <row r="12098" spans="33:33">
      <c r="AG12098" s="59"/>
    </row>
    <row r="12099" spans="33:33">
      <c r="AG12099" s="59"/>
    </row>
    <row r="12100" spans="33:33">
      <c r="AG12100" s="59"/>
    </row>
    <row r="12101" spans="33:33">
      <c r="AG12101" s="59"/>
    </row>
    <row r="12102" spans="33:33">
      <c r="AG12102" s="59"/>
    </row>
    <row r="12103" spans="33:33">
      <c r="AG12103" s="59"/>
    </row>
    <row r="12104" spans="33:33">
      <c r="AG12104" s="59"/>
    </row>
    <row r="12105" spans="33:33">
      <c r="AG12105" s="59"/>
    </row>
    <row r="12106" spans="33:33">
      <c r="AG12106" s="59"/>
    </row>
    <row r="12107" spans="33:33">
      <c r="AG12107" s="59"/>
    </row>
    <row r="12108" spans="33:33">
      <c r="AG12108" s="59"/>
    </row>
    <row r="12109" spans="33:33">
      <c r="AG12109" s="59"/>
    </row>
    <row r="12110" spans="33:33">
      <c r="AG12110" s="59"/>
    </row>
    <row r="12111" spans="33:33">
      <c r="AG12111" s="59"/>
    </row>
    <row r="12112" spans="33:33">
      <c r="AG12112" s="59"/>
    </row>
    <row r="12113" spans="33:33">
      <c r="AG12113" s="59"/>
    </row>
    <row r="12114" spans="33:33">
      <c r="AG12114" s="59"/>
    </row>
    <row r="12115" spans="33:33">
      <c r="AG12115" s="59"/>
    </row>
    <row r="12116" spans="33:33">
      <c r="AG12116" s="59"/>
    </row>
    <row r="12117" spans="33:33">
      <c r="AG12117" s="59"/>
    </row>
    <row r="12118" spans="33:33">
      <c r="AG12118" s="59"/>
    </row>
    <row r="12119" spans="33:33">
      <c r="AG12119" s="59"/>
    </row>
    <row r="12120" spans="33:33">
      <c r="AG12120" s="59"/>
    </row>
    <row r="12121" spans="33:33">
      <c r="AG12121" s="59"/>
    </row>
    <row r="12122" spans="33:33">
      <c r="AG12122" s="59"/>
    </row>
    <row r="12123" spans="33:33">
      <c r="AG12123" s="59"/>
    </row>
    <row r="12124" spans="33:33">
      <c r="AG12124" s="59"/>
    </row>
    <row r="12125" spans="33:33">
      <c r="AG12125" s="59"/>
    </row>
    <row r="12126" spans="33:33">
      <c r="AG12126" s="59"/>
    </row>
    <row r="12127" spans="33:33">
      <c r="AG12127" s="59"/>
    </row>
    <row r="12128" spans="33:33">
      <c r="AG12128" s="59"/>
    </row>
    <row r="12129" spans="33:33">
      <c r="AG12129" s="59"/>
    </row>
    <row r="12130" spans="33:33">
      <c r="AG12130" s="59"/>
    </row>
    <row r="12131" spans="33:33">
      <c r="AG12131" s="59"/>
    </row>
    <row r="12132" spans="33:33">
      <c r="AG12132" s="59"/>
    </row>
    <row r="12133" spans="33:33">
      <c r="AG12133" s="59"/>
    </row>
    <row r="12134" spans="33:33">
      <c r="AG12134" s="59"/>
    </row>
    <row r="12135" spans="33:33">
      <c r="AG12135" s="59"/>
    </row>
    <row r="12136" spans="33:33">
      <c r="AG12136" s="59"/>
    </row>
    <row r="12137" spans="33:33">
      <c r="AG12137" s="59"/>
    </row>
    <row r="12138" spans="33:33">
      <c r="AG12138" s="59"/>
    </row>
    <row r="12139" spans="33:33">
      <c r="AG12139" s="59"/>
    </row>
    <row r="12140" spans="33:33">
      <c r="AG12140" s="59"/>
    </row>
    <row r="12141" spans="33:33">
      <c r="AG12141" s="59"/>
    </row>
    <row r="12142" spans="33:33">
      <c r="AG12142" s="59"/>
    </row>
    <row r="12143" spans="33:33">
      <c r="AG12143" s="59"/>
    </row>
    <row r="12144" spans="33:33">
      <c r="AG12144" s="59"/>
    </row>
    <row r="12145" spans="33:33">
      <c r="AG12145" s="59"/>
    </row>
    <row r="12146" spans="33:33">
      <c r="AG12146" s="59"/>
    </row>
    <row r="12147" spans="33:33">
      <c r="AG12147" s="59"/>
    </row>
    <row r="12148" spans="33:33">
      <c r="AG12148" s="59"/>
    </row>
    <row r="12149" spans="33:33">
      <c r="AG12149" s="59"/>
    </row>
    <row r="12150" spans="33:33">
      <c r="AG12150" s="59"/>
    </row>
    <row r="12151" spans="33:33">
      <c r="AG12151" s="59"/>
    </row>
    <row r="12152" spans="33:33">
      <c r="AG12152" s="59"/>
    </row>
    <row r="12153" spans="33:33">
      <c r="AG12153" s="59"/>
    </row>
    <row r="12154" spans="33:33">
      <c r="AG12154" s="59"/>
    </row>
    <row r="12155" spans="33:33">
      <c r="AG12155" s="59"/>
    </row>
    <row r="12156" spans="33:33">
      <c r="AG12156" s="59"/>
    </row>
    <row r="12157" spans="33:33">
      <c r="AG12157" s="59"/>
    </row>
    <row r="12158" spans="33:33">
      <c r="AG12158" s="59"/>
    </row>
    <row r="12159" spans="33:33">
      <c r="AG12159" s="59"/>
    </row>
    <row r="12160" spans="33:33">
      <c r="AG12160" s="59"/>
    </row>
    <row r="12161" spans="33:33">
      <c r="AG12161" s="59"/>
    </row>
    <row r="12162" spans="33:33">
      <c r="AG12162" s="59"/>
    </row>
    <row r="12163" spans="33:33">
      <c r="AG12163" s="59"/>
    </row>
    <row r="12164" spans="33:33">
      <c r="AG12164" s="59"/>
    </row>
    <row r="12165" spans="33:33">
      <c r="AG12165" s="59"/>
    </row>
    <row r="12166" spans="33:33">
      <c r="AG12166" s="59"/>
    </row>
    <row r="12167" spans="33:33">
      <c r="AG12167" s="59"/>
    </row>
    <row r="12168" spans="33:33">
      <c r="AG12168" s="59"/>
    </row>
    <row r="12169" spans="33:33">
      <c r="AG12169" s="59"/>
    </row>
    <row r="12170" spans="33:33">
      <c r="AG12170" s="59"/>
    </row>
    <row r="12171" spans="33:33">
      <c r="AG12171" s="59"/>
    </row>
    <row r="12172" spans="33:33">
      <c r="AG12172" s="59"/>
    </row>
    <row r="12173" spans="33:33">
      <c r="AG12173" s="59"/>
    </row>
    <row r="12174" spans="33:33">
      <c r="AG12174" s="59"/>
    </row>
    <row r="12175" spans="33:33">
      <c r="AG12175" s="59"/>
    </row>
    <row r="12176" spans="33:33">
      <c r="AG12176" s="59"/>
    </row>
    <row r="12177" spans="33:33">
      <c r="AG12177" s="59"/>
    </row>
    <row r="12178" spans="33:33">
      <c r="AG12178" s="59"/>
    </row>
    <row r="12179" spans="33:33">
      <c r="AG12179" s="59"/>
    </row>
    <row r="12180" spans="33:33">
      <c r="AG12180" s="59"/>
    </row>
    <row r="12181" spans="33:33">
      <c r="AG12181" s="59"/>
    </row>
    <row r="12182" spans="33:33">
      <c r="AG12182" s="59"/>
    </row>
    <row r="12183" spans="33:33">
      <c r="AG12183" s="59"/>
    </row>
    <row r="12184" spans="33:33">
      <c r="AG12184" s="59"/>
    </row>
    <row r="12185" spans="33:33">
      <c r="AG12185" s="59"/>
    </row>
    <row r="12186" spans="33:33">
      <c r="AG12186" s="59"/>
    </row>
    <row r="12187" spans="33:33">
      <c r="AG12187" s="59"/>
    </row>
    <row r="12188" spans="33:33">
      <c r="AG12188" s="59"/>
    </row>
    <row r="12189" spans="33:33">
      <c r="AG12189" s="59"/>
    </row>
    <row r="12190" spans="33:33">
      <c r="AG12190" s="59"/>
    </row>
    <row r="12191" spans="33:33">
      <c r="AG12191" s="59"/>
    </row>
    <row r="12192" spans="33:33">
      <c r="AG12192" s="59"/>
    </row>
    <row r="12193" spans="33:33">
      <c r="AG12193" s="59"/>
    </row>
    <row r="12194" spans="33:33">
      <c r="AG12194" s="59"/>
    </row>
    <row r="12195" spans="33:33">
      <c r="AG12195" s="59"/>
    </row>
    <row r="12196" spans="33:33">
      <c r="AG12196" s="59"/>
    </row>
    <row r="12197" spans="33:33">
      <c r="AG12197" s="59"/>
    </row>
    <row r="12198" spans="33:33">
      <c r="AG12198" s="59"/>
    </row>
    <row r="12199" spans="33:33">
      <c r="AG12199" s="59"/>
    </row>
    <row r="12200" spans="33:33">
      <c r="AG12200" s="59"/>
    </row>
    <row r="12201" spans="33:33">
      <c r="AG12201" s="59"/>
    </row>
    <row r="12202" spans="33:33">
      <c r="AG12202" s="59"/>
    </row>
    <row r="12203" spans="33:33">
      <c r="AG12203" s="59"/>
    </row>
    <row r="12204" spans="33:33">
      <c r="AG12204" s="59"/>
    </row>
    <row r="12205" spans="33:33">
      <c r="AG12205" s="59"/>
    </row>
    <row r="12206" spans="33:33">
      <c r="AG12206" s="59"/>
    </row>
    <row r="12207" spans="33:33">
      <c r="AG12207" s="59"/>
    </row>
    <row r="12208" spans="33:33">
      <c r="AG12208" s="59"/>
    </row>
    <row r="12209" spans="33:33">
      <c r="AG12209" s="59"/>
    </row>
    <row r="12210" spans="33:33">
      <c r="AG12210" s="59"/>
    </row>
    <row r="12211" spans="33:33">
      <c r="AG12211" s="59"/>
    </row>
    <row r="12212" spans="33:33">
      <c r="AG12212" s="59"/>
    </row>
    <row r="12213" spans="33:33">
      <c r="AG12213" s="59"/>
    </row>
    <row r="12214" spans="33:33">
      <c r="AG12214" s="59"/>
    </row>
    <row r="12215" spans="33:33">
      <c r="AG12215" s="59"/>
    </row>
    <row r="12216" spans="33:33">
      <c r="AG12216" s="59"/>
    </row>
    <row r="12217" spans="33:33">
      <c r="AG12217" s="59"/>
    </row>
    <row r="12218" spans="33:33">
      <c r="AG12218" s="59"/>
    </row>
    <row r="12219" spans="33:33">
      <c r="AG12219" s="59"/>
    </row>
    <row r="12220" spans="33:33">
      <c r="AG12220" s="59"/>
    </row>
    <row r="12221" spans="33:33">
      <c r="AG12221" s="59"/>
    </row>
    <row r="12222" spans="33:33">
      <c r="AG12222" s="59"/>
    </row>
    <row r="12223" spans="33:33">
      <c r="AG12223" s="59"/>
    </row>
    <row r="12224" spans="33:33">
      <c r="AG12224" s="59"/>
    </row>
    <row r="12225" spans="33:33">
      <c r="AG12225" s="59"/>
    </row>
    <row r="12226" spans="33:33">
      <c r="AG12226" s="59"/>
    </row>
    <row r="12227" spans="33:33">
      <c r="AG12227" s="59"/>
    </row>
    <row r="12228" spans="33:33">
      <c r="AG12228" s="59"/>
    </row>
    <row r="12229" spans="33:33">
      <c r="AG12229" s="59"/>
    </row>
    <row r="12230" spans="33:33">
      <c r="AG12230" s="59"/>
    </row>
    <row r="12231" spans="33:33">
      <c r="AG12231" s="59"/>
    </row>
    <row r="12232" spans="33:33">
      <c r="AG12232" s="59"/>
    </row>
    <row r="12233" spans="33:33">
      <c r="AG12233" s="59"/>
    </row>
    <row r="12234" spans="33:33">
      <c r="AG12234" s="59"/>
    </row>
    <row r="12235" spans="33:33">
      <c r="AG12235" s="59"/>
    </row>
    <row r="12236" spans="33:33">
      <c r="AG12236" s="59"/>
    </row>
    <row r="12237" spans="33:33">
      <c r="AG12237" s="59"/>
    </row>
    <row r="12238" spans="33:33">
      <c r="AG12238" s="59"/>
    </row>
    <row r="12239" spans="33:33">
      <c r="AG12239" s="59"/>
    </row>
    <row r="12240" spans="33:33">
      <c r="AG12240" s="59"/>
    </row>
    <row r="12241" spans="33:33">
      <c r="AG12241" s="59"/>
    </row>
    <row r="12242" spans="33:33">
      <c r="AG12242" s="59"/>
    </row>
    <row r="12243" spans="33:33">
      <c r="AG12243" s="59"/>
    </row>
    <row r="12244" spans="33:33">
      <c r="AG12244" s="59"/>
    </row>
    <row r="12245" spans="33:33">
      <c r="AG12245" s="59"/>
    </row>
    <row r="12246" spans="33:33">
      <c r="AG12246" s="59"/>
    </row>
    <row r="12247" spans="33:33">
      <c r="AG12247" s="59"/>
    </row>
    <row r="12248" spans="33:33">
      <c r="AG12248" s="59"/>
    </row>
    <row r="12249" spans="33:33">
      <c r="AG12249" s="59"/>
    </row>
    <row r="12250" spans="33:33">
      <c r="AG12250" s="59"/>
    </row>
    <row r="12251" spans="33:33">
      <c r="AG12251" s="59"/>
    </row>
    <row r="12252" spans="33:33">
      <c r="AG12252" s="59"/>
    </row>
    <row r="12253" spans="33:33">
      <c r="AG12253" s="59"/>
    </row>
    <row r="12254" spans="33:33">
      <c r="AG12254" s="59"/>
    </row>
    <row r="12255" spans="33:33">
      <c r="AG12255" s="59"/>
    </row>
    <row r="12256" spans="33:33">
      <c r="AG12256" s="59"/>
    </row>
    <row r="12257" spans="33:33">
      <c r="AG12257" s="59"/>
    </row>
    <row r="12258" spans="33:33">
      <c r="AG12258" s="59"/>
    </row>
    <row r="12259" spans="33:33">
      <c r="AG12259" s="59"/>
    </row>
    <row r="12260" spans="33:33">
      <c r="AG12260" s="59"/>
    </row>
    <row r="12261" spans="33:33">
      <c r="AG12261" s="59"/>
    </row>
    <row r="12262" spans="33:33">
      <c r="AG12262" s="59"/>
    </row>
    <row r="12263" spans="33:33">
      <c r="AG12263" s="59"/>
    </row>
    <row r="12264" spans="33:33">
      <c r="AG12264" s="59"/>
    </row>
    <row r="12265" spans="33:33">
      <c r="AG12265" s="59"/>
    </row>
    <row r="12266" spans="33:33">
      <c r="AG12266" s="59"/>
    </row>
    <row r="12267" spans="33:33">
      <c r="AG12267" s="59"/>
    </row>
    <row r="12268" spans="33:33">
      <c r="AG12268" s="59"/>
    </row>
    <row r="12269" spans="33:33">
      <c r="AG12269" s="59"/>
    </row>
    <row r="12270" spans="33:33">
      <c r="AG12270" s="59"/>
    </row>
    <row r="12271" spans="33:33">
      <c r="AG12271" s="59"/>
    </row>
    <row r="12272" spans="33:33">
      <c r="AG12272" s="59"/>
    </row>
    <row r="12273" spans="33:33">
      <c r="AG12273" s="59"/>
    </row>
    <row r="12274" spans="33:33">
      <c r="AG12274" s="59"/>
    </row>
    <row r="12275" spans="33:33">
      <c r="AG12275" s="59"/>
    </row>
    <row r="12276" spans="33:33">
      <c r="AG12276" s="59"/>
    </row>
    <row r="12277" spans="33:33">
      <c r="AG12277" s="59"/>
    </row>
    <row r="12278" spans="33:33">
      <c r="AG12278" s="59"/>
    </row>
    <row r="12279" spans="33:33">
      <c r="AG12279" s="59"/>
    </row>
    <row r="12280" spans="33:33">
      <c r="AG12280" s="59"/>
    </row>
    <row r="12281" spans="33:33">
      <c r="AG12281" s="59"/>
    </row>
    <row r="12282" spans="33:33">
      <c r="AG12282" s="59"/>
    </row>
    <row r="12283" spans="33:33">
      <c r="AG12283" s="59"/>
    </row>
    <row r="12284" spans="33:33">
      <c r="AG12284" s="59"/>
    </row>
    <row r="12285" spans="33:33">
      <c r="AG12285" s="59"/>
    </row>
    <row r="12286" spans="33:33">
      <c r="AG12286" s="59"/>
    </row>
    <row r="12287" spans="33:33">
      <c r="AG12287" s="59"/>
    </row>
    <row r="12288" spans="33:33">
      <c r="AG12288" s="59"/>
    </row>
    <row r="12289" spans="33:33">
      <c r="AG12289" s="59"/>
    </row>
    <row r="12290" spans="33:33">
      <c r="AG12290" s="59"/>
    </row>
    <row r="12291" spans="33:33">
      <c r="AG12291" s="59"/>
    </row>
    <row r="12292" spans="33:33">
      <c r="AG12292" s="59"/>
    </row>
    <row r="12293" spans="33:33">
      <c r="AG12293" s="59"/>
    </row>
    <row r="12294" spans="33:33">
      <c r="AG12294" s="59"/>
    </row>
    <row r="12295" spans="33:33">
      <c r="AG12295" s="59"/>
    </row>
    <row r="12296" spans="33:33">
      <c r="AG12296" s="59"/>
    </row>
    <row r="12297" spans="33:33">
      <c r="AG12297" s="59"/>
    </row>
    <row r="12298" spans="33:33">
      <c r="AG12298" s="59"/>
    </row>
    <row r="12299" spans="33:33">
      <c r="AG12299" s="59"/>
    </row>
    <row r="12300" spans="33:33">
      <c r="AG12300" s="59"/>
    </row>
    <row r="12301" spans="33:33">
      <c r="AG12301" s="59"/>
    </row>
    <row r="12302" spans="33:33">
      <c r="AG12302" s="59"/>
    </row>
    <row r="12303" spans="33:33">
      <c r="AG12303" s="59"/>
    </row>
    <row r="12304" spans="33:33">
      <c r="AG12304" s="59"/>
    </row>
    <row r="12305" spans="33:33">
      <c r="AG12305" s="59"/>
    </row>
    <row r="12306" spans="33:33">
      <c r="AG12306" s="59"/>
    </row>
    <row r="12307" spans="33:33">
      <c r="AG12307" s="59"/>
    </row>
    <row r="12308" spans="33:33">
      <c r="AG12308" s="59"/>
    </row>
    <row r="12309" spans="33:33">
      <c r="AG12309" s="59"/>
    </row>
    <row r="12310" spans="33:33">
      <c r="AG12310" s="59"/>
    </row>
    <row r="12311" spans="33:33">
      <c r="AG12311" s="59"/>
    </row>
    <row r="12312" spans="33:33">
      <c r="AG12312" s="59"/>
    </row>
    <row r="12313" spans="33:33">
      <c r="AG12313" s="59"/>
    </row>
    <row r="12314" spans="33:33">
      <c r="AG12314" s="59"/>
    </row>
    <row r="12315" spans="33:33">
      <c r="AG12315" s="59"/>
    </row>
    <row r="12316" spans="33:33">
      <c r="AG12316" s="59"/>
    </row>
    <row r="12317" spans="33:33">
      <c r="AG12317" s="59"/>
    </row>
    <row r="12318" spans="33:33">
      <c r="AG12318" s="59"/>
    </row>
    <row r="12319" spans="33:33">
      <c r="AG12319" s="59"/>
    </row>
    <row r="12320" spans="33:33">
      <c r="AG12320" s="59"/>
    </row>
    <row r="12321" spans="33:33">
      <c r="AG12321" s="59"/>
    </row>
    <row r="12322" spans="33:33">
      <c r="AG12322" s="59"/>
    </row>
    <row r="12323" spans="33:33">
      <c r="AG12323" s="59"/>
    </row>
    <row r="12324" spans="33:33">
      <c r="AG12324" s="59"/>
    </row>
    <row r="12325" spans="33:33">
      <c r="AG12325" s="59"/>
    </row>
    <row r="12326" spans="33:33">
      <c r="AG12326" s="59"/>
    </row>
    <row r="12327" spans="33:33">
      <c r="AG12327" s="59"/>
    </row>
    <row r="12328" spans="33:33">
      <c r="AG12328" s="59"/>
    </row>
    <row r="12329" spans="33:33">
      <c r="AG12329" s="59"/>
    </row>
    <row r="12330" spans="33:33">
      <c r="AG12330" s="59"/>
    </row>
    <row r="12331" spans="33:33">
      <c r="AG12331" s="59"/>
    </row>
    <row r="12332" spans="33:33">
      <c r="AG12332" s="59"/>
    </row>
    <row r="12333" spans="33:33">
      <c r="AG12333" s="59"/>
    </row>
    <row r="12334" spans="33:33">
      <c r="AG12334" s="59"/>
    </row>
    <row r="12335" spans="33:33">
      <c r="AG12335" s="59"/>
    </row>
    <row r="12336" spans="33:33">
      <c r="AG12336" s="59"/>
    </row>
    <row r="12337" spans="33:33">
      <c r="AG12337" s="59"/>
    </row>
    <row r="12338" spans="33:33">
      <c r="AG12338" s="59"/>
    </row>
    <row r="12339" spans="33:33">
      <c r="AG12339" s="59"/>
    </row>
    <row r="12340" spans="33:33">
      <c r="AG12340" s="59"/>
    </row>
    <row r="12341" spans="33:33">
      <c r="AG12341" s="59"/>
    </row>
    <row r="12342" spans="33:33">
      <c r="AG12342" s="59"/>
    </row>
    <row r="12343" spans="33:33">
      <c r="AG12343" s="59"/>
    </row>
    <row r="12344" spans="33:33">
      <c r="AG12344" s="59"/>
    </row>
    <row r="12345" spans="33:33">
      <c r="AG12345" s="59"/>
    </row>
    <row r="12346" spans="33:33">
      <c r="AG12346" s="59"/>
    </row>
    <row r="12347" spans="33:33">
      <c r="AG12347" s="59"/>
    </row>
    <row r="12348" spans="33:33">
      <c r="AG12348" s="59"/>
    </row>
    <row r="12349" spans="33:33">
      <c r="AG12349" s="59"/>
    </row>
    <row r="12350" spans="33:33">
      <c r="AG12350" s="59"/>
    </row>
    <row r="12351" spans="33:33">
      <c r="AG12351" s="59"/>
    </row>
    <row r="12352" spans="33:33">
      <c r="AG12352" s="59"/>
    </row>
    <row r="12353" spans="33:33">
      <c r="AG12353" s="59"/>
    </row>
    <row r="12354" spans="33:33">
      <c r="AG12354" s="59"/>
    </row>
    <row r="12355" spans="33:33">
      <c r="AG12355" s="59"/>
    </row>
    <row r="12356" spans="33:33">
      <c r="AG12356" s="59"/>
    </row>
    <row r="12357" spans="33:33">
      <c r="AG12357" s="59"/>
    </row>
    <row r="12358" spans="33:33">
      <c r="AG12358" s="59"/>
    </row>
    <row r="12359" spans="33:33">
      <c r="AG12359" s="59"/>
    </row>
    <row r="12360" spans="33:33">
      <c r="AG12360" s="59"/>
    </row>
    <row r="12361" spans="33:33">
      <c r="AG12361" s="59"/>
    </row>
    <row r="12362" spans="33:33">
      <c r="AG12362" s="59"/>
    </row>
    <row r="12363" spans="33:33">
      <c r="AG12363" s="59"/>
    </row>
    <row r="12364" spans="33:33">
      <c r="AG12364" s="59"/>
    </row>
    <row r="12365" spans="33:33">
      <c r="AG12365" s="59"/>
    </row>
    <row r="12366" spans="33:33">
      <c r="AG12366" s="59"/>
    </row>
    <row r="12367" spans="33:33">
      <c r="AG12367" s="59"/>
    </row>
    <row r="12368" spans="33:33">
      <c r="AG12368" s="59"/>
    </row>
    <row r="12369" spans="33:33">
      <c r="AG12369" s="59"/>
    </row>
    <row r="12370" spans="33:33">
      <c r="AG12370" s="59"/>
    </row>
    <row r="12371" spans="33:33">
      <c r="AG12371" s="59"/>
    </row>
    <row r="12372" spans="33:33">
      <c r="AG12372" s="59"/>
    </row>
    <row r="12373" spans="33:33">
      <c r="AG12373" s="59"/>
    </row>
    <row r="12374" spans="33:33">
      <c r="AG12374" s="59"/>
    </row>
    <row r="12375" spans="33:33">
      <c r="AG12375" s="59"/>
    </row>
    <row r="12376" spans="33:33">
      <c r="AG12376" s="59"/>
    </row>
    <row r="12377" spans="33:33">
      <c r="AG12377" s="59"/>
    </row>
    <row r="12378" spans="33:33">
      <c r="AG12378" s="59"/>
    </row>
    <row r="12379" spans="33:33">
      <c r="AG12379" s="59"/>
    </row>
    <row r="12380" spans="33:33">
      <c r="AG12380" s="59"/>
    </row>
    <row r="12381" spans="33:33">
      <c r="AG12381" s="59"/>
    </row>
    <row r="12382" spans="33:33">
      <c r="AG12382" s="59"/>
    </row>
    <row r="12383" spans="33:33">
      <c r="AG12383" s="59"/>
    </row>
    <row r="12384" spans="33:33">
      <c r="AG12384" s="59"/>
    </row>
    <row r="12385" spans="33:33">
      <c r="AG12385" s="59"/>
    </row>
    <row r="12386" spans="33:33">
      <c r="AG12386" s="59"/>
    </row>
    <row r="12387" spans="33:33">
      <c r="AG12387" s="59"/>
    </row>
    <row r="12388" spans="33:33">
      <c r="AG12388" s="59"/>
    </row>
    <row r="12389" spans="33:33">
      <c r="AG12389" s="59"/>
    </row>
    <row r="12390" spans="33:33">
      <c r="AG12390" s="59"/>
    </row>
    <row r="12391" spans="33:33">
      <c r="AG12391" s="59"/>
    </row>
    <row r="12392" spans="33:33">
      <c r="AG12392" s="59"/>
    </row>
    <row r="12393" spans="33:33">
      <c r="AG12393" s="59"/>
    </row>
    <row r="12394" spans="33:33">
      <c r="AG12394" s="59"/>
    </row>
    <row r="12395" spans="33:33">
      <c r="AG12395" s="59"/>
    </row>
    <row r="12396" spans="33:33">
      <c r="AG12396" s="59"/>
    </row>
    <row r="12397" spans="33:33">
      <c r="AG12397" s="59"/>
    </row>
    <row r="12398" spans="33:33">
      <c r="AG12398" s="59"/>
    </row>
    <row r="12399" spans="33:33">
      <c r="AG12399" s="59"/>
    </row>
    <row r="12400" spans="33:33">
      <c r="AG12400" s="59"/>
    </row>
    <row r="12401" spans="33:33">
      <c r="AG12401" s="59"/>
    </row>
    <row r="12402" spans="33:33">
      <c r="AG12402" s="59"/>
    </row>
    <row r="12403" spans="33:33">
      <c r="AG12403" s="59"/>
    </row>
    <row r="12404" spans="33:33">
      <c r="AG12404" s="59"/>
    </row>
    <row r="12405" spans="33:33">
      <c r="AG12405" s="59"/>
    </row>
    <row r="12406" spans="33:33">
      <c r="AG12406" s="59"/>
    </row>
    <row r="12407" spans="33:33">
      <c r="AG12407" s="59"/>
    </row>
    <row r="12408" spans="33:33">
      <c r="AG12408" s="59"/>
    </row>
    <row r="12409" spans="33:33">
      <c r="AG12409" s="59"/>
    </row>
    <row r="12410" spans="33:33">
      <c r="AG12410" s="59"/>
    </row>
    <row r="12411" spans="33:33">
      <c r="AG12411" s="59"/>
    </row>
    <row r="12412" spans="33:33">
      <c r="AG12412" s="59"/>
    </row>
    <row r="12413" spans="33:33">
      <c r="AG12413" s="59"/>
    </row>
    <row r="12414" spans="33:33">
      <c r="AG12414" s="59"/>
    </row>
    <row r="12415" spans="33:33">
      <c r="AG12415" s="59"/>
    </row>
    <row r="12416" spans="33:33">
      <c r="AG12416" s="59"/>
    </row>
    <row r="12417" spans="33:33">
      <c r="AG12417" s="59"/>
    </row>
    <row r="12418" spans="33:33">
      <c r="AG12418" s="59"/>
    </row>
    <row r="12419" spans="33:33">
      <c r="AG12419" s="59"/>
    </row>
    <row r="12420" spans="33:33">
      <c r="AG12420" s="59"/>
    </row>
    <row r="12421" spans="33:33">
      <c r="AG12421" s="59"/>
    </row>
    <row r="12422" spans="33:33">
      <c r="AG12422" s="59"/>
    </row>
    <row r="12423" spans="33:33">
      <c r="AG12423" s="59"/>
    </row>
    <row r="12424" spans="33:33">
      <c r="AG12424" s="59"/>
    </row>
    <row r="12425" spans="33:33">
      <c r="AG12425" s="59"/>
    </row>
    <row r="12426" spans="33:33">
      <c r="AG12426" s="59"/>
    </row>
    <row r="12427" spans="33:33">
      <c r="AG12427" s="59"/>
    </row>
    <row r="12428" spans="33:33">
      <c r="AG12428" s="59"/>
    </row>
    <row r="12429" spans="33:33">
      <c r="AG12429" s="59"/>
    </row>
    <row r="12430" spans="33:33">
      <c r="AG12430" s="59"/>
    </row>
    <row r="12431" spans="33:33">
      <c r="AG12431" s="59"/>
    </row>
    <row r="12432" spans="33:33">
      <c r="AG12432" s="59"/>
    </row>
    <row r="12433" spans="33:33">
      <c r="AG12433" s="59"/>
    </row>
    <row r="12434" spans="33:33">
      <c r="AG12434" s="59"/>
    </row>
    <row r="12435" spans="33:33">
      <c r="AG12435" s="59"/>
    </row>
    <row r="12436" spans="33:33">
      <c r="AG12436" s="59"/>
    </row>
    <row r="12437" spans="33:33">
      <c r="AG12437" s="59"/>
    </row>
    <row r="12438" spans="33:33">
      <c r="AG12438" s="59"/>
    </row>
    <row r="12439" spans="33:33">
      <c r="AG12439" s="59"/>
    </row>
    <row r="12440" spans="33:33">
      <c r="AG12440" s="59"/>
    </row>
    <row r="12441" spans="33:33">
      <c r="AG12441" s="59"/>
    </row>
    <row r="12442" spans="33:33">
      <c r="AG12442" s="59"/>
    </row>
    <row r="12443" spans="33:33">
      <c r="AG12443" s="59"/>
    </row>
    <row r="12444" spans="33:33">
      <c r="AG12444" s="59"/>
    </row>
    <row r="12445" spans="33:33">
      <c r="AG12445" s="59"/>
    </row>
    <row r="12446" spans="33:33">
      <c r="AG12446" s="59"/>
    </row>
    <row r="12447" spans="33:33">
      <c r="AG12447" s="59"/>
    </row>
    <row r="12448" spans="33:33">
      <c r="AG12448" s="59"/>
    </row>
    <row r="12449" spans="33:33">
      <c r="AG12449" s="59"/>
    </row>
    <row r="12450" spans="33:33">
      <c r="AG12450" s="59"/>
    </row>
    <row r="12451" spans="33:33">
      <c r="AG12451" s="59"/>
    </row>
    <row r="12452" spans="33:33">
      <c r="AG12452" s="59"/>
    </row>
    <row r="12453" spans="33:33">
      <c r="AG12453" s="59"/>
    </row>
    <row r="12454" spans="33:33">
      <c r="AG12454" s="59"/>
    </row>
    <row r="12455" spans="33:33">
      <c r="AG12455" s="59"/>
    </row>
    <row r="12456" spans="33:33">
      <c r="AG12456" s="59"/>
    </row>
    <row r="12457" spans="33:33">
      <c r="AG12457" s="59"/>
    </row>
    <row r="12458" spans="33:33">
      <c r="AG12458" s="59"/>
    </row>
    <row r="12459" spans="33:33">
      <c r="AG12459" s="59"/>
    </row>
    <row r="12460" spans="33:33">
      <c r="AG12460" s="59"/>
    </row>
    <row r="12461" spans="33:33">
      <c r="AG12461" s="59"/>
    </row>
    <row r="12462" spans="33:33">
      <c r="AG12462" s="59"/>
    </row>
    <row r="12463" spans="33:33">
      <c r="AG12463" s="59"/>
    </row>
    <row r="12464" spans="33:33">
      <c r="AG12464" s="59"/>
    </row>
    <row r="12465" spans="33:33">
      <c r="AG12465" s="59"/>
    </row>
    <row r="12466" spans="33:33">
      <c r="AG12466" s="59"/>
    </row>
    <row r="12467" spans="33:33">
      <c r="AG12467" s="59"/>
    </row>
    <row r="12468" spans="33:33">
      <c r="AG12468" s="59"/>
    </row>
    <row r="12469" spans="33:33">
      <c r="AG12469" s="59"/>
    </row>
    <row r="12470" spans="33:33">
      <c r="AG12470" s="59"/>
    </row>
    <row r="12471" spans="33:33">
      <c r="AG12471" s="59"/>
    </row>
    <row r="12472" spans="33:33">
      <c r="AG12472" s="59"/>
    </row>
    <row r="12473" spans="33:33">
      <c r="AG12473" s="59"/>
    </row>
    <row r="12474" spans="33:33">
      <c r="AG12474" s="59"/>
    </row>
    <row r="12475" spans="33:33">
      <c r="AG12475" s="59"/>
    </row>
    <row r="12476" spans="33:33">
      <c r="AG12476" s="59"/>
    </row>
    <row r="12477" spans="33:33">
      <c r="AG12477" s="59"/>
    </row>
    <row r="12478" spans="33:33">
      <c r="AG12478" s="59"/>
    </row>
    <row r="12479" spans="33:33">
      <c r="AG12479" s="59"/>
    </row>
    <row r="12480" spans="33:33">
      <c r="AG12480" s="59"/>
    </row>
    <row r="12481" spans="33:33">
      <c r="AG12481" s="59"/>
    </row>
    <row r="12482" spans="33:33">
      <c r="AG12482" s="59"/>
    </row>
    <row r="12483" spans="33:33">
      <c r="AG12483" s="59"/>
    </row>
    <row r="12484" spans="33:33">
      <c r="AG12484" s="59"/>
    </row>
    <row r="12485" spans="33:33">
      <c r="AG12485" s="59"/>
    </row>
    <row r="12486" spans="33:33">
      <c r="AG12486" s="59"/>
    </row>
    <row r="12487" spans="33:33">
      <c r="AG12487" s="59"/>
    </row>
    <row r="12488" spans="33:33">
      <c r="AG12488" s="59"/>
    </row>
    <row r="12489" spans="33:33">
      <c r="AG12489" s="59"/>
    </row>
    <row r="12490" spans="33:33">
      <c r="AG12490" s="59"/>
    </row>
    <row r="12491" spans="33:33">
      <c r="AG12491" s="59"/>
    </row>
    <row r="12492" spans="33:33">
      <c r="AG12492" s="59"/>
    </row>
    <row r="12493" spans="33:33">
      <c r="AG12493" s="59"/>
    </row>
    <row r="12494" spans="33:33">
      <c r="AG12494" s="59"/>
    </row>
    <row r="12495" spans="33:33">
      <c r="AG12495" s="59"/>
    </row>
    <row r="12496" spans="33:33">
      <c r="AG12496" s="59"/>
    </row>
    <row r="12497" spans="33:33">
      <c r="AG12497" s="59"/>
    </row>
    <row r="12498" spans="33:33">
      <c r="AG12498" s="59"/>
    </row>
    <row r="12499" spans="33:33">
      <c r="AG12499" s="59"/>
    </row>
    <row r="12500" spans="33:33">
      <c r="AG12500" s="59"/>
    </row>
    <row r="12501" spans="33:33">
      <c r="AG12501" s="59"/>
    </row>
    <row r="12502" spans="33:33">
      <c r="AG12502" s="59"/>
    </row>
    <row r="12503" spans="33:33">
      <c r="AG12503" s="59"/>
    </row>
    <row r="12504" spans="33:33">
      <c r="AG12504" s="59"/>
    </row>
    <row r="12505" spans="33:33">
      <c r="AG12505" s="59"/>
    </row>
    <row r="12506" spans="33:33">
      <c r="AG12506" s="59"/>
    </row>
    <row r="12507" spans="33:33">
      <c r="AG12507" s="59"/>
    </row>
    <row r="12508" spans="33:33">
      <c r="AG12508" s="59"/>
    </row>
    <row r="12509" spans="33:33">
      <c r="AG12509" s="59"/>
    </row>
    <row r="12510" spans="33:33">
      <c r="AG12510" s="59"/>
    </row>
    <row r="12511" spans="33:33">
      <c r="AG12511" s="59"/>
    </row>
    <row r="12512" spans="33:33">
      <c r="AG12512" s="59"/>
    </row>
    <row r="12513" spans="33:33">
      <c r="AG12513" s="59"/>
    </row>
    <row r="12514" spans="33:33">
      <c r="AG12514" s="59"/>
    </row>
    <row r="12515" spans="33:33">
      <c r="AG12515" s="59"/>
    </row>
    <row r="12516" spans="33:33">
      <c r="AG12516" s="59"/>
    </row>
    <row r="12517" spans="33:33">
      <c r="AG12517" s="59"/>
    </row>
    <row r="12518" spans="33:33">
      <c r="AG12518" s="59"/>
    </row>
    <row r="12519" spans="33:33">
      <c r="AG12519" s="59"/>
    </row>
    <row r="12520" spans="33:33">
      <c r="AG12520" s="59"/>
    </row>
    <row r="12521" spans="33:33">
      <c r="AG12521" s="59"/>
    </row>
    <row r="12522" spans="33:33">
      <c r="AG12522" s="59"/>
    </row>
    <row r="12523" spans="33:33">
      <c r="AG12523" s="59"/>
    </row>
    <row r="12524" spans="33:33">
      <c r="AG12524" s="59"/>
    </row>
    <row r="12525" spans="33:33">
      <c r="AG12525" s="59"/>
    </row>
    <row r="12526" spans="33:33">
      <c r="AG12526" s="59"/>
    </row>
    <row r="12527" spans="33:33">
      <c r="AG12527" s="59"/>
    </row>
    <row r="12528" spans="33:33">
      <c r="AG12528" s="59"/>
    </row>
    <row r="12529" spans="33:33">
      <c r="AG12529" s="59"/>
    </row>
    <row r="12530" spans="33:33">
      <c r="AG12530" s="59"/>
    </row>
    <row r="12531" spans="33:33">
      <c r="AG12531" s="59"/>
    </row>
    <row r="12532" spans="33:33">
      <c r="AG12532" s="59"/>
    </row>
    <row r="12533" spans="33:33">
      <c r="AG12533" s="59"/>
    </row>
    <row r="12534" spans="33:33">
      <c r="AG12534" s="59"/>
    </row>
    <row r="12535" spans="33:33">
      <c r="AG12535" s="59"/>
    </row>
    <row r="12536" spans="33:33">
      <c r="AG12536" s="59"/>
    </row>
    <row r="12537" spans="33:33">
      <c r="AG12537" s="59"/>
    </row>
    <row r="12538" spans="33:33">
      <c r="AG12538" s="59"/>
    </row>
    <row r="12539" spans="33:33">
      <c r="AG12539" s="59"/>
    </row>
    <row r="12540" spans="33:33">
      <c r="AG12540" s="59"/>
    </row>
    <row r="12541" spans="33:33">
      <c r="AG12541" s="59"/>
    </row>
    <row r="12542" spans="33:33">
      <c r="AG12542" s="59"/>
    </row>
    <row r="12543" spans="33:33">
      <c r="AG12543" s="59"/>
    </row>
    <row r="12544" spans="33:33">
      <c r="AG12544" s="59"/>
    </row>
    <row r="12545" spans="33:33">
      <c r="AG12545" s="59"/>
    </row>
    <row r="12546" spans="33:33">
      <c r="AG12546" s="59"/>
    </row>
    <row r="12547" spans="33:33">
      <c r="AG12547" s="59"/>
    </row>
    <row r="12548" spans="33:33">
      <c r="AG12548" s="59"/>
    </row>
    <row r="12549" spans="33:33">
      <c r="AG12549" s="59"/>
    </row>
    <row r="12550" spans="33:33">
      <c r="AG12550" s="59"/>
    </row>
    <row r="12551" spans="33:33">
      <c r="AG12551" s="59"/>
    </row>
    <row r="12552" spans="33:33">
      <c r="AG12552" s="59"/>
    </row>
    <row r="12553" spans="33:33">
      <c r="AG12553" s="59"/>
    </row>
    <row r="12554" spans="33:33">
      <c r="AG12554" s="59"/>
    </row>
    <row r="12555" spans="33:33">
      <c r="AG12555" s="59"/>
    </row>
    <row r="12556" spans="33:33">
      <c r="AG12556" s="59"/>
    </row>
    <row r="12557" spans="33:33">
      <c r="AG12557" s="59"/>
    </row>
    <row r="12558" spans="33:33">
      <c r="AG12558" s="59"/>
    </row>
    <row r="12559" spans="33:33">
      <c r="AG12559" s="59"/>
    </row>
    <row r="12560" spans="33:33">
      <c r="AG12560" s="59"/>
    </row>
    <row r="12561" spans="33:33">
      <c r="AG12561" s="59"/>
    </row>
    <row r="12562" spans="33:33">
      <c r="AG12562" s="59"/>
    </row>
    <row r="12563" spans="33:33">
      <c r="AG12563" s="59"/>
    </row>
    <row r="12564" spans="33:33">
      <c r="AG12564" s="59"/>
    </row>
    <row r="12565" spans="33:33">
      <c r="AG12565" s="59"/>
    </row>
    <row r="12566" spans="33:33">
      <c r="AG12566" s="59"/>
    </row>
    <row r="12567" spans="33:33">
      <c r="AG12567" s="59"/>
    </row>
    <row r="12568" spans="33:33">
      <c r="AG12568" s="59"/>
    </row>
    <row r="12569" spans="33:33">
      <c r="AG12569" s="59"/>
    </row>
    <row r="12570" spans="33:33">
      <c r="AG12570" s="59"/>
    </row>
    <row r="12571" spans="33:33">
      <c r="AG12571" s="59"/>
    </row>
    <row r="12572" spans="33:33">
      <c r="AG12572" s="59"/>
    </row>
    <row r="12573" spans="33:33">
      <c r="AG12573" s="59"/>
    </row>
    <row r="12574" spans="33:33">
      <c r="AG12574" s="59"/>
    </row>
    <row r="12575" spans="33:33">
      <c r="AG12575" s="59"/>
    </row>
    <row r="12576" spans="33:33">
      <c r="AG12576" s="59"/>
    </row>
    <row r="12577" spans="33:33">
      <c r="AG12577" s="59"/>
    </row>
    <row r="12578" spans="33:33">
      <c r="AG12578" s="59"/>
    </row>
    <row r="12579" spans="33:33">
      <c r="AG12579" s="59"/>
    </row>
    <row r="12580" spans="33:33">
      <c r="AG12580" s="59"/>
    </row>
    <row r="12581" spans="33:33">
      <c r="AG12581" s="59"/>
    </row>
    <row r="12582" spans="33:33">
      <c r="AG12582" s="59"/>
    </row>
    <row r="12583" spans="33:33">
      <c r="AG12583" s="59"/>
    </row>
    <row r="12584" spans="33:33">
      <c r="AG12584" s="59"/>
    </row>
    <row r="12585" spans="33:33">
      <c r="AG12585" s="59"/>
    </row>
    <row r="12586" spans="33:33">
      <c r="AG12586" s="59"/>
    </row>
    <row r="12587" spans="33:33">
      <c r="AG12587" s="59"/>
    </row>
    <row r="12588" spans="33:33">
      <c r="AG12588" s="59"/>
    </row>
    <row r="12589" spans="33:33">
      <c r="AG12589" s="59"/>
    </row>
    <row r="12590" spans="33:33">
      <c r="AG12590" s="59"/>
    </row>
    <row r="12591" spans="33:33">
      <c r="AG12591" s="59"/>
    </row>
    <row r="12592" spans="33:33">
      <c r="AG12592" s="59"/>
    </row>
    <row r="12593" spans="33:33">
      <c r="AG12593" s="59"/>
    </row>
    <row r="12594" spans="33:33">
      <c r="AG12594" s="59"/>
    </row>
    <row r="12595" spans="33:33">
      <c r="AG12595" s="59"/>
    </row>
    <row r="12596" spans="33:33">
      <c r="AG12596" s="59"/>
    </row>
    <row r="12597" spans="33:33">
      <c r="AG12597" s="59"/>
    </row>
    <row r="12598" spans="33:33">
      <c r="AG12598" s="59"/>
    </row>
    <row r="12599" spans="33:33">
      <c r="AG12599" s="59"/>
    </row>
    <row r="12600" spans="33:33">
      <c r="AG12600" s="59"/>
    </row>
    <row r="12601" spans="33:33">
      <c r="AG12601" s="59"/>
    </row>
    <row r="12602" spans="33:33">
      <c r="AG12602" s="59"/>
    </row>
    <row r="12603" spans="33:33">
      <c r="AG12603" s="59"/>
    </row>
    <row r="12604" spans="33:33">
      <c r="AG12604" s="59"/>
    </row>
    <row r="12605" spans="33:33">
      <c r="AG12605" s="59"/>
    </row>
    <row r="12606" spans="33:33">
      <c r="AG12606" s="59"/>
    </row>
    <row r="12607" spans="33:33">
      <c r="AG12607" s="59"/>
    </row>
    <row r="12608" spans="33:33">
      <c r="AG12608" s="59"/>
    </row>
    <row r="12609" spans="33:33">
      <c r="AG12609" s="59"/>
    </row>
    <row r="12610" spans="33:33">
      <c r="AG12610" s="59"/>
    </row>
    <row r="12611" spans="33:33">
      <c r="AG12611" s="59"/>
    </row>
    <row r="12612" spans="33:33">
      <c r="AG12612" s="59"/>
    </row>
    <row r="12613" spans="33:33">
      <c r="AG12613" s="59"/>
    </row>
    <row r="12614" spans="33:33">
      <c r="AG12614" s="59"/>
    </row>
    <row r="12615" spans="33:33">
      <c r="AG12615" s="59"/>
    </row>
    <row r="12616" spans="33:33">
      <c r="AG12616" s="59"/>
    </row>
    <row r="12617" spans="33:33">
      <c r="AG12617" s="59"/>
    </row>
    <row r="12618" spans="33:33">
      <c r="AG12618" s="59"/>
    </row>
    <row r="12619" spans="33:33">
      <c r="AG12619" s="59"/>
    </row>
    <row r="12620" spans="33:33">
      <c r="AG12620" s="59"/>
    </row>
    <row r="12621" spans="33:33">
      <c r="AG12621" s="59"/>
    </row>
    <row r="12622" spans="33:33">
      <c r="AG12622" s="59"/>
    </row>
    <row r="12623" spans="33:33">
      <c r="AG12623" s="59"/>
    </row>
    <row r="12624" spans="33:33">
      <c r="AG12624" s="59"/>
    </row>
    <row r="12625" spans="33:33">
      <c r="AG12625" s="59"/>
    </row>
    <row r="12626" spans="33:33">
      <c r="AG12626" s="59"/>
    </row>
    <row r="12627" spans="33:33">
      <c r="AG12627" s="59"/>
    </row>
    <row r="12628" spans="33:33">
      <c r="AG12628" s="59"/>
    </row>
    <row r="12629" spans="33:33">
      <c r="AG12629" s="59"/>
    </row>
    <row r="12630" spans="33:33">
      <c r="AG12630" s="59"/>
    </row>
    <row r="12631" spans="33:33">
      <c r="AG12631" s="59"/>
    </row>
    <row r="12632" spans="33:33">
      <c r="AG12632" s="59"/>
    </row>
    <row r="12633" spans="33:33">
      <c r="AG12633" s="59"/>
    </row>
    <row r="12634" spans="33:33">
      <c r="AG12634" s="59"/>
    </row>
    <row r="12635" spans="33:33">
      <c r="AG12635" s="59"/>
    </row>
    <row r="12636" spans="33:33">
      <c r="AG12636" s="59"/>
    </row>
    <row r="12637" spans="33:33">
      <c r="AG12637" s="59"/>
    </row>
    <row r="12638" spans="33:33">
      <c r="AG12638" s="59"/>
    </row>
    <row r="12639" spans="33:33">
      <c r="AG12639" s="59"/>
    </row>
    <row r="12640" spans="33:33">
      <c r="AG12640" s="59"/>
    </row>
    <row r="12641" spans="33:33">
      <c r="AG12641" s="59"/>
    </row>
    <row r="12642" spans="33:33">
      <c r="AG12642" s="59"/>
    </row>
    <row r="12643" spans="33:33">
      <c r="AG12643" s="59"/>
    </row>
    <row r="12644" spans="33:33">
      <c r="AG12644" s="59"/>
    </row>
    <row r="12645" spans="33:33">
      <c r="AG12645" s="59"/>
    </row>
    <row r="12646" spans="33:33">
      <c r="AG12646" s="59"/>
    </row>
    <row r="12647" spans="33:33">
      <c r="AG12647" s="59"/>
    </row>
    <row r="12648" spans="33:33">
      <c r="AG12648" s="59"/>
    </row>
    <row r="12649" spans="33:33">
      <c r="AG12649" s="59"/>
    </row>
    <row r="12650" spans="33:33">
      <c r="AG12650" s="59"/>
    </row>
    <row r="12651" spans="33:33">
      <c r="AG12651" s="59"/>
    </row>
    <row r="12652" spans="33:33">
      <c r="AG12652" s="59"/>
    </row>
    <row r="12653" spans="33:33">
      <c r="AG12653" s="59"/>
    </row>
    <row r="12654" spans="33:33">
      <c r="AG12654" s="59"/>
    </row>
    <row r="12655" spans="33:33">
      <c r="AG12655" s="59"/>
    </row>
    <row r="12656" spans="33:33">
      <c r="AG12656" s="59"/>
    </row>
    <row r="12657" spans="33:33">
      <c r="AG12657" s="59"/>
    </row>
    <row r="12658" spans="33:33">
      <c r="AG12658" s="59"/>
    </row>
    <row r="12659" spans="33:33">
      <c r="AG12659" s="59"/>
    </row>
    <row r="12660" spans="33:33">
      <c r="AG12660" s="59"/>
    </row>
    <row r="12661" spans="33:33">
      <c r="AG12661" s="59"/>
    </row>
    <row r="12662" spans="33:33">
      <c r="AG12662" s="59"/>
    </row>
    <row r="12663" spans="33:33">
      <c r="AG12663" s="59"/>
    </row>
    <row r="12664" spans="33:33">
      <c r="AG12664" s="59"/>
    </row>
    <row r="12665" spans="33:33">
      <c r="AG12665" s="59"/>
    </row>
    <row r="12666" spans="33:33">
      <c r="AG12666" s="59"/>
    </row>
    <row r="12667" spans="33:33">
      <c r="AG12667" s="59"/>
    </row>
    <row r="12668" spans="33:33">
      <c r="AG12668" s="59"/>
    </row>
    <row r="12669" spans="33:33">
      <c r="AG12669" s="59"/>
    </row>
    <row r="12670" spans="33:33">
      <c r="AG12670" s="59"/>
    </row>
    <row r="12671" spans="33:33">
      <c r="AG12671" s="59"/>
    </row>
    <row r="12672" spans="33:33">
      <c r="AG12672" s="59"/>
    </row>
    <row r="12673" spans="33:33">
      <c r="AG12673" s="59"/>
    </row>
    <row r="12674" spans="33:33">
      <c r="AG12674" s="59"/>
    </row>
    <row r="12675" spans="33:33">
      <c r="AG12675" s="59"/>
    </row>
    <row r="12676" spans="33:33">
      <c r="AG12676" s="59"/>
    </row>
    <row r="12677" spans="33:33">
      <c r="AG12677" s="59"/>
    </row>
    <row r="12678" spans="33:33">
      <c r="AG12678" s="59"/>
    </row>
    <row r="12679" spans="33:33">
      <c r="AG12679" s="59"/>
    </row>
    <row r="12680" spans="33:33">
      <c r="AG12680" s="59"/>
    </row>
    <row r="12681" spans="33:33">
      <c r="AG12681" s="59"/>
    </row>
    <row r="12682" spans="33:33">
      <c r="AG12682" s="59"/>
    </row>
    <row r="12683" spans="33:33">
      <c r="AG12683" s="59"/>
    </row>
    <row r="12684" spans="33:33">
      <c r="AG12684" s="59"/>
    </row>
    <row r="12685" spans="33:33">
      <c r="AG12685" s="59"/>
    </row>
    <row r="12686" spans="33:33">
      <c r="AG12686" s="59"/>
    </row>
    <row r="12687" spans="33:33">
      <c r="AG12687" s="59"/>
    </row>
    <row r="12688" spans="33:33">
      <c r="AG12688" s="59"/>
    </row>
    <row r="12689" spans="33:33">
      <c r="AG12689" s="59"/>
    </row>
    <row r="12690" spans="33:33">
      <c r="AG12690" s="59"/>
    </row>
    <row r="12691" spans="33:33">
      <c r="AG12691" s="59"/>
    </row>
    <row r="12692" spans="33:33">
      <c r="AG12692" s="59"/>
    </row>
    <row r="12693" spans="33:33">
      <c r="AG12693" s="59"/>
    </row>
    <row r="12694" spans="33:33">
      <c r="AG12694" s="59"/>
    </row>
    <row r="12695" spans="33:33">
      <c r="AG12695" s="59"/>
    </row>
    <row r="12696" spans="33:33">
      <c r="AG12696" s="59"/>
    </row>
    <row r="12697" spans="33:33">
      <c r="AG12697" s="59"/>
    </row>
    <row r="12698" spans="33:33">
      <c r="AG12698" s="59"/>
    </row>
    <row r="12699" spans="33:33">
      <c r="AG12699" s="59"/>
    </row>
    <row r="12700" spans="33:33">
      <c r="AG12700" s="59"/>
    </row>
    <row r="12701" spans="33:33">
      <c r="AG12701" s="59"/>
    </row>
    <row r="12702" spans="33:33">
      <c r="AG12702" s="59"/>
    </row>
    <row r="12703" spans="33:33">
      <c r="AG12703" s="59"/>
    </row>
    <row r="12704" spans="33:33">
      <c r="AG12704" s="59"/>
    </row>
    <row r="12705" spans="33:33">
      <c r="AG12705" s="59"/>
    </row>
    <row r="12706" spans="33:33">
      <c r="AG12706" s="59"/>
    </row>
    <row r="12707" spans="33:33">
      <c r="AG12707" s="59"/>
    </row>
    <row r="12708" spans="33:33">
      <c r="AG12708" s="59"/>
    </row>
    <row r="12709" spans="33:33">
      <c r="AG12709" s="59"/>
    </row>
    <row r="12710" spans="33:33">
      <c r="AG12710" s="59"/>
    </row>
    <row r="12711" spans="33:33">
      <c r="AG12711" s="59"/>
    </row>
    <row r="12712" spans="33:33">
      <c r="AG12712" s="59"/>
    </row>
    <row r="12713" spans="33:33">
      <c r="AG12713" s="59"/>
    </row>
    <row r="12714" spans="33:33">
      <c r="AG12714" s="59"/>
    </row>
    <row r="12715" spans="33:33">
      <c r="AG12715" s="59"/>
    </row>
    <row r="12716" spans="33:33">
      <c r="AG12716" s="59"/>
    </row>
    <row r="12717" spans="33:33">
      <c r="AG12717" s="59"/>
    </row>
    <row r="12718" spans="33:33">
      <c r="AG12718" s="59"/>
    </row>
    <row r="12719" spans="33:33">
      <c r="AG12719" s="59"/>
    </row>
    <row r="12720" spans="33:33">
      <c r="AG12720" s="59"/>
    </row>
    <row r="12721" spans="33:33">
      <c r="AG12721" s="59"/>
    </row>
    <row r="12722" spans="33:33">
      <c r="AG12722" s="59"/>
    </row>
    <row r="12723" spans="33:33">
      <c r="AG12723" s="59"/>
    </row>
    <row r="12724" spans="33:33">
      <c r="AG12724" s="59"/>
    </row>
    <row r="12725" spans="33:33">
      <c r="AG12725" s="59"/>
    </row>
    <row r="12726" spans="33:33">
      <c r="AG12726" s="59"/>
    </row>
    <row r="12727" spans="33:33">
      <c r="AG12727" s="59"/>
    </row>
    <row r="12728" spans="33:33">
      <c r="AG12728" s="59"/>
    </row>
    <row r="12729" spans="33:33">
      <c r="AG12729" s="59"/>
    </row>
    <row r="12730" spans="33:33">
      <c r="AG12730" s="59"/>
    </row>
    <row r="12731" spans="33:33">
      <c r="AG12731" s="59"/>
    </row>
    <row r="12732" spans="33:33">
      <c r="AG12732" s="59"/>
    </row>
    <row r="12733" spans="33:33">
      <c r="AG12733" s="59"/>
    </row>
    <row r="12734" spans="33:33">
      <c r="AG12734" s="59"/>
    </row>
    <row r="12735" spans="33:33">
      <c r="AG12735" s="59"/>
    </row>
    <row r="12736" spans="33:33">
      <c r="AG12736" s="59"/>
    </row>
    <row r="12737" spans="33:33">
      <c r="AG12737" s="59"/>
    </row>
    <row r="12738" spans="33:33">
      <c r="AG12738" s="59"/>
    </row>
    <row r="12739" spans="33:33">
      <c r="AG12739" s="59"/>
    </row>
    <row r="12740" spans="33:33">
      <c r="AG12740" s="59"/>
    </row>
    <row r="12741" spans="33:33">
      <c r="AG12741" s="59"/>
    </row>
    <row r="12742" spans="33:33">
      <c r="AG12742" s="59"/>
    </row>
    <row r="12743" spans="33:33">
      <c r="AG12743" s="59"/>
    </row>
    <row r="12744" spans="33:33">
      <c r="AG12744" s="59"/>
    </row>
    <row r="12745" spans="33:33">
      <c r="AG12745" s="59"/>
    </row>
    <row r="12746" spans="33:33">
      <c r="AG12746" s="59"/>
    </row>
    <row r="12747" spans="33:33">
      <c r="AG12747" s="59"/>
    </row>
    <row r="12748" spans="33:33">
      <c r="AG12748" s="59"/>
    </row>
    <row r="12749" spans="33:33">
      <c r="AG12749" s="59"/>
    </row>
    <row r="12750" spans="33:33">
      <c r="AG12750" s="59"/>
    </row>
    <row r="12751" spans="33:33">
      <c r="AG12751" s="59"/>
    </row>
    <row r="12752" spans="33:33">
      <c r="AG12752" s="59"/>
    </row>
    <row r="12753" spans="33:33">
      <c r="AG12753" s="59"/>
    </row>
    <row r="12754" spans="33:33">
      <c r="AG12754" s="59"/>
    </row>
    <row r="12755" spans="33:33">
      <c r="AG12755" s="59"/>
    </row>
    <row r="12756" spans="33:33">
      <c r="AG12756" s="59"/>
    </row>
    <row r="12757" spans="33:33">
      <c r="AG12757" s="59"/>
    </row>
    <row r="12758" spans="33:33">
      <c r="AG12758" s="59"/>
    </row>
    <row r="12759" spans="33:33">
      <c r="AG12759" s="59"/>
    </row>
    <row r="12760" spans="33:33">
      <c r="AG12760" s="59"/>
    </row>
    <row r="12761" spans="33:33">
      <c r="AG12761" s="59"/>
    </row>
    <row r="12762" spans="33:33">
      <c r="AG12762" s="59"/>
    </row>
    <row r="12763" spans="33:33">
      <c r="AG12763" s="59"/>
    </row>
    <row r="12764" spans="33:33">
      <c r="AG12764" s="59"/>
    </row>
    <row r="12765" spans="33:33">
      <c r="AG12765" s="59"/>
    </row>
    <row r="12766" spans="33:33">
      <c r="AG12766" s="59"/>
    </row>
    <row r="12767" spans="33:33">
      <c r="AG12767" s="59"/>
    </row>
    <row r="12768" spans="33:33">
      <c r="AG12768" s="59"/>
    </row>
    <row r="12769" spans="33:33">
      <c r="AG12769" s="59"/>
    </row>
    <row r="12770" spans="33:33">
      <c r="AG12770" s="59"/>
    </row>
    <row r="12771" spans="33:33">
      <c r="AG12771" s="59"/>
    </row>
    <row r="12772" spans="33:33">
      <c r="AG12772" s="59"/>
    </row>
    <row r="12773" spans="33:33">
      <c r="AG12773" s="59"/>
    </row>
    <row r="12774" spans="33:33">
      <c r="AG12774" s="59"/>
    </row>
    <row r="12775" spans="33:33">
      <c r="AG12775" s="59"/>
    </row>
    <row r="12776" spans="33:33">
      <c r="AG12776" s="59"/>
    </row>
    <row r="12777" spans="33:33">
      <c r="AG12777" s="59"/>
    </row>
    <row r="12778" spans="33:33">
      <c r="AG12778" s="59"/>
    </row>
    <row r="12779" spans="33:33">
      <c r="AG12779" s="59"/>
    </row>
    <row r="12780" spans="33:33">
      <c r="AG12780" s="59"/>
    </row>
    <row r="12781" spans="33:33">
      <c r="AG12781" s="59"/>
    </row>
    <row r="12782" spans="33:33">
      <c r="AG12782" s="59"/>
    </row>
    <row r="12783" spans="33:33">
      <c r="AG12783" s="59"/>
    </row>
    <row r="12784" spans="33:33">
      <c r="AG12784" s="59"/>
    </row>
    <row r="12785" spans="33:33">
      <c r="AG12785" s="59"/>
    </row>
    <row r="12786" spans="33:33">
      <c r="AG12786" s="59"/>
    </row>
    <row r="12787" spans="33:33">
      <c r="AG12787" s="59"/>
    </row>
    <row r="12788" spans="33:33">
      <c r="AG12788" s="59"/>
    </row>
    <row r="12789" spans="33:33">
      <c r="AG12789" s="59"/>
    </row>
    <row r="12790" spans="33:33">
      <c r="AG12790" s="59"/>
    </row>
    <row r="12791" spans="33:33">
      <c r="AG12791" s="59"/>
    </row>
    <row r="12792" spans="33:33">
      <c r="AG12792" s="59"/>
    </row>
    <row r="12793" spans="33:33">
      <c r="AG12793" s="59"/>
    </row>
    <row r="12794" spans="33:33">
      <c r="AG12794" s="59"/>
    </row>
    <row r="12795" spans="33:33">
      <c r="AG12795" s="59"/>
    </row>
    <row r="12796" spans="33:33">
      <c r="AG12796" s="59"/>
    </row>
    <row r="12797" spans="33:33">
      <c r="AG12797" s="59"/>
    </row>
    <row r="12798" spans="33:33">
      <c r="AG12798" s="59"/>
    </row>
    <row r="12799" spans="33:33">
      <c r="AG12799" s="59"/>
    </row>
    <row r="12800" spans="33:33">
      <c r="AG12800" s="59"/>
    </row>
    <row r="12801" spans="33:33">
      <c r="AG12801" s="59"/>
    </row>
    <row r="12802" spans="33:33">
      <c r="AG12802" s="59"/>
    </row>
    <row r="12803" spans="33:33">
      <c r="AG12803" s="59"/>
    </row>
    <row r="12804" spans="33:33">
      <c r="AG12804" s="59"/>
    </row>
    <row r="12805" spans="33:33">
      <c r="AG12805" s="59"/>
    </row>
    <row r="12806" spans="33:33">
      <c r="AG12806" s="59"/>
    </row>
    <row r="12807" spans="33:33">
      <c r="AG12807" s="59"/>
    </row>
    <row r="12808" spans="33:33">
      <c r="AG12808" s="59"/>
    </row>
    <row r="12809" spans="33:33">
      <c r="AG12809" s="59"/>
    </row>
    <row r="12810" spans="33:33">
      <c r="AG12810" s="59"/>
    </row>
    <row r="12811" spans="33:33">
      <c r="AG12811" s="59"/>
    </row>
    <row r="12812" spans="33:33">
      <c r="AG12812" s="59"/>
    </row>
    <row r="12813" spans="33:33">
      <c r="AG12813" s="59"/>
    </row>
    <row r="12814" spans="33:33">
      <c r="AG12814" s="59"/>
    </row>
    <row r="12815" spans="33:33">
      <c r="AG12815" s="59"/>
    </row>
    <row r="12816" spans="33:33">
      <c r="AG12816" s="59"/>
    </row>
    <row r="12817" spans="33:33">
      <c r="AG12817" s="59"/>
    </row>
    <row r="12818" spans="33:33">
      <c r="AG12818" s="59"/>
    </row>
    <row r="12819" spans="33:33">
      <c r="AG12819" s="59"/>
    </row>
    <row r="12820" spans="33:33">
      <c r="AG12820" s="59"/>
    </row>
    <row r="12821" spans="33:33">
      <c r="AG12821" s="59"/>
    </row>
    <row r="12822" spans="33:33">
      <c r="AG12822" s="59"/>
    </row>
    <row r="12823" spans="33:33">
      <c r="AG12823" s="59"/>
    </row>
    <row r="12824" spans="33:33">
      <c r="AG12824" s="59"/>
    </row>
    <row r="12825" spans="33:33">
      <c r="AG12825" s="59"/>
    </row>
    <row r="12826" spans="33:33">
      <c r="AG12826" s="59"/>
    </row>
    <row r="12827" spans="33:33">
      <c r="AG12827" s="59"/>
    </row>
    <row r="12828" spans="33:33">
      <c r="AG12828" s="59"/>
    </row>
    <row r="12829" spans="33:33">
      <c r="AG12829" s="59"/>
    </row>
    <row r="12830" spans="33:33">
      <c r="AG12830" s="59"/>
    </row>
    <row r="12831" spans="33:33">
      <c r="AG12831" s="59"/>
    </row>
    <row r="12832" spans="33:33">
      <c r="AG12832" s="59"/>
    </row>
    <row r="12833" spans="33:33">
      <c r="AG12833" s="59"/>
    </row>
    <row r="12834" spans="33:33">
      <c r="AG12834" s="59"/>
    </row>
    <row r="12835" spans="33:33">
      <c r="AG12835" s="59"/>
    </row>
    <row r="12836" spans="33:33">
      <c r="AG12836" s="59"/>
    </row>
    <row r="12837" spans="33:33">
      <c r="AG12837" s="59"/>
    </row>
    <row r="12838" spans="33:33">
      <c r="AG12838" s="59"/>
    </row>
    <row r="12839" spans="33:33">
      <c r="AG12839" s="59"/>
    </row>
    <row r="12840" spans="33:33">
      <c r="AG12840" s="59"/>
    </row>
    <row r="12841" spans="33:33">
      <c r="AG12841" s="59"/>
    </row>
    <row r="12842" spans="33:33">
      <c r="AG12842" s="59"/>
    </row>
    <row r="12843" spans="33:33">
      <c r="AG12843" s="59"/>
    </row>
    <row r="12844" spans="33:33">
      <c r="AG12844" s="59"/>
    </row>
    <row r="12845" spans="33:33">
      <c r="AG12845" s="59"/>
    </row>
    <row r="12846" spans="33:33">
      <c r="AG12846" s="59"/>
    </row>
    <row r="12847" spans="33:33">
      <c r="AG12847" s="59"/>
    </row>
    <row r="12848" spans="33:33">
      <c r="AG12848" s="59"/>
    </row>
    <row r="12849" spans="33:33">
      <c r="AG12849" s="59"/>
    </row>
    <row r="12850" spans="33:33">
      <c r="AG12850" s="59"/>
    </row>
    <row r="12851" spans="33:33">
      <c r="AG12851" s="59"/>
    </row>
    <row r="12852" spans="33:33">
      <c r="AG12852" s="59"/>
    </row>
    <row r="12853" spans="33:33">
      <c r="AG12853" s="59"/>
    </row>
    <row r="12854" spans="33:33">
      <c r="AG12854" s="59"/>
    </row>
    <row r="12855" spans="33:33">
      <c r="AG12855" s="59"/>
    </row>
    <row r="12856" spans="33:33">
      <c r="AG12856" s="59"/>
    </row>
    <row r="12857" spans="33:33">
      <c r="AG12857" s="59"/>
    </row>
    <row r="12858" spans="33:33">
      <c r="AG12858" s="59"/>
    </row>
    <row r="12859" spans="33:33">
      <c r="AG12859" s="59"/>
    </row>
    <row r="12860" spans="33:33">
      <c r="AG12860" s="59"/>
    </row>
    <row r="12861" spans="33:33">
      <c r="AG12861" s="59"/>
    </row>
    <row r="12862" spans="33:33">
      <c r="AG12862" s="59"/>
    </row>
    <row r="12863" spans="33:33">
      <c r="AG12863" s="59"/>
    </row>
    <row r="12864" spans="33:33">
      <c r="AG12864" s="59"/>
    </row>
    <row r="12865" spans="33:33">
      <c r="AG12865" s="59"/>
    </row>
    <row r="12866" spans="33:33">
      <c r="AG12866" s="59"/>
    </row>
    <row r="12867" spans="33:33">
      <c r="AG12867" s="59"/>
    </row>
    <row r="12868" spans="33:33">
      <c r="AG12868" s="59"/>
    </row>
    <row r="12869" spans="33:33">
      <c r="AG12869" s="59"/>
    </row>
    <row r="12870" spans="33:33">
      <c r="AG12870" s="59"/>
    </row>
    <row r="12871" spans="33:33">
      <c r="AG12871" s="59"/>
    </row>
    <row r="12872" spans="33:33">
      <c r="AG12872" s="59"/>
    </row>
    <row r="12873" spans="33:33">
      <c r="AG12873" s="59"/>
    </row>
    <row r="12874" spans="33:33">
      <c r="AG12874" s="59"/>
    </row>
    <row r="12875" spans="33:33">
      <c r="AG12875" s="59"/>
    </row>
    <row r="12876" spans="33:33">
      <c r="AG12876" s="59"/>
    </row>
    <row r="12877" spans="33:33">
      <c r="AG12877" s="59"/>
    </row>
    <row r="12878" spans="33:33">
      <c r="AG12878" s="59"/>
    </row>
    <row r="12879" spans="33:33">
      <c r="AG12879" s="59"/>
    </row>
    <row r="12880" spans="33:33">
      <c r="AG12880" s="59"/>
    </row>
    <row r="12881" spans="33:33">
      <c r="AG12881" s="59"/>
    </row>
    <row r="12882" spans="33:33">
      <c r="AG12882" s="59"/>
    </row>
    <row r="12883" spans="33:33">
      <c r="AG12883" s="59"/>
    </row>
    <row r="12884" spans="33:33">
      <c r="AG12884" s="59"/>
    </row>
    <row r="12885" spans="33:33">
      <c r="AG12885" s="59"/>
    </row>
    <row r="12886" spans="33:33">
      <c r="AG12886" s="59"/>
    </row>
    <row r="12887" spans="33:33">
      <c r="AG12887" s="59"/>
    </row>
    <row r="12888" spans="33:33">
      <c r="AG12888" s="59"/>
    </row>
    <row r="12889" spans="33:33">
      <c r="AG12889" s="59"/>
    </row>
    <row r="12890" spans="33:33">
      <c r="AG12890" s="59"/>
    </row>
    <row r="12891" spans="33:33">
      <c r="AG12891" s="59"/>
    </row>
    <row r="12892" spans="33:33">
      <c r="AG12892" s="59"/>
    </row>
    <row r="12893" spans="33:33">
      <c r="AG12893" s="59"/>
    </row>
    <row r="12894" spans="33:33">
      <c r="AG12894" s="59"/>
    </row>
    <row r="12895" spans="33:33">
      <c r="AG12895" s="59"/>
    </row>
    <row r="12896" spans="33:33">
      <c r="AG12896" s="59"/>
    </row>
    <row r="12897" spans="33:33">
      <c r="AG12897" s="59"/>
    </row>
    <row r="12898" spans="33:33">
      <c r="AG12898" s="59"/>
    </row>
    <row r="12899" spans="33:33">
      <c r="AG12899" s="59"/>
    </row>
    <row r="12900" spans="33:33">
      <c r="AG12900" s="59"/>
    </row>
    <row r="12901" spans="33:33">
      <c r="AG12901" s="59"/>
    </row>
    <row r="12902" spans="33:33">
      <c r="AG12902" s="59"/>
    </row>
    <row r="12903" spans="33:33">
      <c r="AG12903" s="59"/>
    </row>
    <row r="12904" spans="33:33">
      <c r="AG12904" s="59"/>
    </row>
    <row r="12905" spans="33:33">
      <c r="AG12905" s="59"/>
    </row>
    <row r="12906" spans="33:33">
      <c r="AG12906" s="59"/>
    </row>
    <row r="12907" spans="33:33">
      <c r="AG12907" s="59"/>
    </row>
    <row r="12908" spans="33:33">
      <c r="AG12908" s="59"/>
    </row>
    <row r="12909" spans="33:33">
      <c r="AG12909" s="59"/>
    </row>
    <row r="12910" spans="33:33">
      <c r="AG12910" s="59"/>
    </row>
    <row r="12911" spans="33:33">
      <c r="AG12911" s="59"/>
    </row>
    <row r="12912" spans="33:33">
      <c r="AG12912" s="59"/>
    </row>
    <row r="12913" spans="33:33">
      <c r="AG12913" s="59"/>
    </row>
    <row r="12914" spans="33:33">
      <c r="AG12914" s="59"/>
    </row>
    <row r="12915" spans="33:33">
      <c r="AG12915" s="59"/>
    </row>
    <row r="12916" spans="33:33">
      <c r="AG12916" s="59"/>
    </row>
    <row r="12917" spans="33:33">
      <c r="AG12917" s="59"/>
    </row>
    <row r="12918" spans="33:33">
      <c r="AG12918" s="59"/>
    </row>
    <row r="12919" spans="33:33">
      <c r="AG12919" s="59"/>
    </row>
    <row r="12920" spans="33:33">
      <c r="AG12920" s="59"/>
    </row>
    <row r="12921" spans="33:33">
      <c r="AG12921" s="59"/>
    </row>
    <row r="12922" spans="33:33">
      <c r="AG12922" s="59"/>
    </row>
    <row r="12923" spans="33:33">
      <c r="AG12923" s="59"/>
    </row>
    <row r="12924" spans="33:33">
      <c r="AG12924" s="59"/>
    </row>
    <row r="12925" spans="33:33">
      <c r="AG12925" s="59"/>
    </row>
    <row r="12926" spans="33:33">
      <c r="AG12926" s="59"/>
    </row>
    <row r="12927" spans="33:33">
      <c r="AG12927" s="59"/>
    </row>
    <row r="12928" spans="33:33">
      <c r="AG12928" s="59"/>
    </row>
    <row r="12929" spans="33:33">
      <c r="AG12929" s="59"/>
    </row>
    <row r="12930" spans="33:33">
      <c r="AG12930" s="59"/>
    </row>
    <row r="12931" spans="33:33">
      <c r="AG12931" s="59"/>
    </row>
    <row r="12932" spans="33:33">
      <c r="AG12932" s="59"/>
    </row>
    <row r="12933" spans="33:33">
      <c r="AG12933" s="59"/>
    </row>
    <row r="12934" spans="33:33">
      <c r="AG12934" s="59"/>
    </row>
    <row r="12935" spans="33:33">
      <c r="AG12935" s="59"/>
    </row>
    <row r="12936" spans="33:33">
      <c r="AG12936" s="59"/>
    </row>
    <row r="12937" spans="33:33">
      <c r="AG12937" s="59"/>
    </row>
    <row r="12938" spans="33:33">
      <c r="AG12938" s="59"/>
    </row>
    <row r="12939" spans="33:33">
      <c r="AG12939" s="59"/>
    </row>
    <row r="12940" spans="33:33">
      <c r="AG12940" s="59"/>
    </row>
    <row r="12941" spans="33:33">
      <c r="AG12941" s="59"/>
    </row>
    <row r="12942" spans="33:33">
      <c r="AG12942" s="59"/>
    </row>
    <row r="12943" spans="33:33">
      <c r="AG12943" s="59"/>
    </row>
    <row r="12944" spans="33:33">
      <c r="AG12944" s="59"/>
    </row>
    <row r="12945" spans="33:33">
      <c r="AG12945" s="59"/>
    </row>
    <row r="12946" spans="33:33">
      <c r="AG12946" s="59"/>
    </row>
    <row r="12947" spans="33:33">
      <c r="AG12947" s="59"/>
    </row>
    <row r="12948" spans="33:33">
      <c r="AG12948" s="59"/>
    </row>
    <row r="12949" spans="33:33">
      <c r="AG12949" s="59"/>
    </row>
    <row r="12950" spans="33:33">
      <c r="AG12950" s="59"/>
    </row>
    <row r="12951" spans="33:33">
      <c r="AG12951" s="59"/>
    </row>
    <row r="12952" spans="33:33">
      <c r="AG12952" s="59"/>
    </row>
    <row r="12953" spans="33:33">
      <c r="AG12953" s="59"/>
    </row>
    <row r="12954" spans="33:33">
      <c r="AG12954" s="59"/>
    </row>
    <row r="12955" spans="33:33">
      <c r="AG12955" s="59"/>
    </row>
    <row r="12956" spans="33:33">
      <c r="AG12956" s="59"/>
    </row>
    <row r="12957" spans="33:33">
      <c r="AG12957" s="59"/>
    </row>
    <row r="12958" spans="33:33">
      <c r="AG12958" s="59"/>
    </row>
    <row r="12959" spans="33:33">
      <c r="AG12959" s="59"/>
    </row>
    <row r="12960" spans="33:33">
      <c r="AG12960" s="59"/>
    </row>
    <row r="12961" spans="33:33">
      <c r="AG12961" s="59"/>
    </row>
    <row r="12962" spans="33:33">
      <c r="AG12962" s="59"/>
    </row>
    <row r="12963" spans="33:33">
      <c r="AG12963" s="59"/>
    </row>
    <row r="12964" spans="33:33">
      <c r="AG12964" s="59"/>
    </row>
    <row r="12965" spans="33:33">
      <c r="AG12965" s="59"/>
    </row>
    <row r="12966" spans="33:33">
      <c r="AG12966" s="59"/>
    </row>
    <row r="12967" spans="33:33">
      <c r="AG12967" s="59"/>
    </row>
    <row r="12968" spans="33:33">
      <c r="AG12968" s="59"/>
    </row>
    <row r="12969" spans="33:33">
      <c r="AG12969" s="59"/>
    </row>
    <row r="12970" spans="33:33">
      <c r="AG12970" s="59"/>
    </row>
    <row r="12971" spans="33:33">
      <c r="AG12971" s="59"/>
    </row>
    <row r="12972" spans="33:33">
      <c r="AG12972" s="59"/>
    </row>
    <row r="12973" spans="33:33">
      <c r="AG12973" s="59"/>
    </row>
    <row r="12974" spans="33:33">
      <c r="AG12974" s="59"/>
    </row>
    <row r="12975" spans="33:33">
      <c r="AG12975" s="59"/>
    </row>
    <row r="12976" spans="33:33">
      <c r="AG12976" s="59"/>
    </row>
    <row r="12977" spans="33:33">
      <c r="AG12977" s="59"/>
    </row>
    <row r="12978" spans="33:33">
      <c r="AG12978" s="59"/>
    </row>
    <row r="12979" spans="33:33">
      <c r="AG12979" s="59"/>
    </row>
    <row r="12980" spans="33:33">
      <c r="AG12980" s="59"/>
    </row>
    <row r="12981" spans="33:33">
      <c r="AG12981" s="59"/>
    </row>
    <row r="12982" spans="33:33">
      <c r="AG12982" s="59"/>
    </row>
    <row r="12983" spans="33:33">
      <c r="AG12983" s="59"/>
    </row>
    <row r="12984" spans="33:33">
      <c r="AG12984" s="59"/>
    </row>
    <row r="12985" spans="33:33">
      <c r="AG12985" s="59"/>
    </row>
    <row r="12986" spans="33:33">
      <c r="AG12986" s="59"/>
    </row>
    <row r="12987" spans="33:33">
      <c r="AG12987" s="59"/>
    </row>
    <row r="12988" spans="33:33">
      <c r="AG12988" s="59"/>
    </row>
    <row r="12989" spans="33:33">
      <c r="AG12989" s="59"/>
    </row>
    <row r="12990" spans="33:33">
      <c r="AG12990" s="59"/>
    </row>
    <row r="12991" spans="33:33">
      <c r="AG12991" s="59"/>
    </row>
    <row r="12992" spans="33:33">
      <c r="AG12992" s="59"/>
    </row>
    <row r="12993" spans="33:33">
      <c r="AG12993" s="59"/>
    </row>
    <row r="12994" spans="33:33">
      <c r="AG12994" s="59"/>
    </row>
    <row r="12995" spans="33:33">
      <c r="AG12995" s="59"/>
    </row>
    <row r="12996" spans="33:33">
      <c r="AG12996" s="59"/>
    </row>
    <row r="12997" spans="33:33">
      <c r="AG12997" s="59"/>
    </row>
    <row r="12998" spans="33:33">
      <c r="AG12998" s="59"/>
    </row>
    <row r="12999" spans="33:33">
      <c r="AG12999" s="59"/>
    </row>
    <row r="13000" spans="33:33">
      <c r="AG13000" s="59"/>
    </row>
    <row r="13001" spans="33:33">
      <c r="AG13001" s="59"/>
    </row>
    <row r="13002" spans="33:33">
      <c r="AG13002" s="59"/>
    </row>
    <row r="13003" spans="33:33">
      <c r="AG13003" s="59"/>
    </row>
    <row r="13004" spans="33:33">
      <c r="AG13004" s="59"/>
    </row>
    <row r="13005" spans="33:33">
      <c r="AG13005" s="59"/>
    </row>
    <row r="13006" spans="33:33">
      <c r="AG13006" s="59"/>
    </row>
    <row r="13007" spans="33:33">
      <c r="AG13007" s="59"/>
    </row>
    <row r="13008" spans="33:33">
      <c r="AG13008" s="59"/>
    </row>
    <row r="13009" spans="33:33">
      <c r="AG13009" s="59"/>
    </row>
    <row r="13010" spans="33:33">
      <c r="AG13010" s="59"/>
    </row>
    <row r="13011" spans="33:33">
      <c r="AG13011" s="59"/>
    </row>
    <row r="13012" spans="33:33">
      <c r="AG13012" s="59"/>
    </row>
    <row r="13013" spans="33:33">
      <c r="AG13013" s="59"/>
    </row>
    <row r="13014" spans="33:33">
      <c r="AG13014" s="59"/>
    </row>
    <row r="13015" spans="33:33">
      <c r="AG13015" s="59"/>
    </row>
    <row r="13016" spans="33:33">
      <c r="AG13016" s="59"/>
    </row>
    <row r="13017" spans="33:33">
      <c r="AG13017" s="59"/>
    </row>
    <row r="13018" spans="33:33">
      <c r="AG13018" s="59"/>
    </row>
    <row r="13019" spans="33:33">
      <c r="AG13019" s="59"/>
    </row>
    <row r="13020" spans="33:33">
      <c r="AG13020" s="59"/>
    </row>
    <row r="13021" spans="33:33">
      <c r="AG13021" s="59"/>
    </row>
    <row r="13022" spans="33:33">
      <c r="AG13022" s="59"/>
    </row>
    <row r="13023" spans="33:33">
      <c r="AG13023" s="59"/>
    </row>
    <row r="13024" spans="33:33">
      <c r="AG13024" s="59"/>
    </row>
    <row r="13025" spans="33:33">
      <c r="AG13025" s="59"/>
    </row>
    <row r="13026" spans="33:33">
      <c r="AG13026" s="59"/>
    </row>
    <row r="13027" spans="33:33">
      <c r="AG13027" s="59"/>
    </row>
    <row r="13028" spans="33:33">
      <c r="AG13028" s="59"/>
    </row>
    <row r="13029" spans="33:33">
      <c r="AG13029" s="59"/>
    </row>
    <row r="13030" spans="33:33">
      <c r="AG13030" s="59"/>
    </row>
    <row r="13031" spans="33:33">
      <c r="AG13031" s="59"/>
    </row>
    <row r="13032" spans="33:33">
      <c r="AG13032" s="59"/>
    </row>
    <row r="13033" spans="33:33">
      <c r="AG13033" s="59"/>
    </row>
    <row r="13034" spans="33:33">
      <c r="AG13034" s="59"/>
    </row>
    <row r="13035" spans="33:33">
      <c r="AG13035" s="59"/>
    </row>
    <row r="13036" spans="33:33">
      <c r="AG13036" s="59"/>
    </row>
    <row r="13037" spans="33:33">
      <c r="AG13037" s="59"/>
    </row>
    <row r="13038" spans="33:33">
      <c r="AG13038" s="59"/>
    </row>
    <row r="13039" spans="33:33">
      <c r="AG13039" s="59"/>
    </row>
    <row r="13040" spans="33:33">
      <c r="AG13040" s="59"/>
    </row>
    <row r="13041" spans="33:33">
      <c r="AG13041" s="59"/>
    </row>
    <row r="13042" spans="33:33">
      <c r="AG13042" s="59"/>
    </row>
    <row r="13043" spans="33:33">
      <c r="AG13043" s="59"/>
    </row>
    <row r="13044" spans="33:33">
      <c r="AG13044" s="59"/>
    </row>
    <row r="13045" spans="33:33">
      <c r="AG13045" s="59"/>
    </row>
    <row r="13046" spans="33:33">
      <c r="AG13046" s="59"/>
    </row>
    <row r="13047" spans="33:33">
      <c r="AG13047" s="59"/>
    </row>
    <row r="13048" spans="33:33">
      <c r="AG13048" s="59"/>
    </row>
    <row r="13049" spans="33:33">
      <c r="AG13049" s="59"/>
    </row>
    <row r="13050" spans="33:33">
      <c r="AG13050" s="59"/>
    </row>
    <row r="13051" spans="33:33">
      <c r="AG13051" s="59"/>
    </row>
    <row r="13052" spans="33:33">
      <c r="AG13052" s="59"/>
    </row>
    <row r="13053" spans="33:33">
      <c r="AG13053" s="59"/>
    </row>
    <row r="13054" spans="33:33">
      <c r="AG13054" s="59"/>
    </row>
    <row r="13055" spans="33:33">
      <c r="AG13055" s="59"/>
    </row>
    <row r="13056" spans="33:33">
      <c r="AG13056" s="59"/>
    </row>
    <row r="13057" spans="33:33">
      <c r="AG13057" s="59"/>
    </row>
    <row r="13058" spans="33:33">
      <c r="AG13058" s="59"/>
    </row>
    <row r="13059" spans="33:33">
      <c r="AG13059" s="59"/>
    </row>
    <row r="13060" spans="33:33">
      <c r="AG13060" s="59"/>
    </row>
    <row r="13061" spans="33:33">
      <c r="AG13061" s="59"/>
    </row>
    <row r="13062" spans="33:33">
      <c r="AG13062" s="59"/>
    </row>
    <row r="13063" spans="33:33">
      <c r="AG13063" s="59"/>
    </row>
    <row r="13064" spans="33:33">
      <c r="AG13064" s="59"/>
    </row>
    <row r="13065" spans="33:33">
      <c r="AG13065" s="59"/>
    </row>
    <row r="13066" spans="33:33">
      <c r="AG13066" s="59"/>
    </row>
    <row r="13067" spans="33:33">
      <c r="AG13067" s="59"/>
    </row>
    <row r="13068" spans="33:33">
      <c r="AG13068" s="59"/>
    </row>
    <row r="13069" spans="33:33">
      <c r="AG13069" s="59"/>
    </row>
    <row r="13070" spans="33:33">
      <c r="AG13070" s="59"/>
    </row>
    <row r="13071" spans="33:33">
      <c r="AG13071" s="59"/>
    </row>
    <row r="13072" spans="33:33">
      <c r="AG13072" s="59"/>
    </row>
    <row r="13073" spans="33:33">
      <c r="AG13073" s="59"/>
    </row>
    <row r="13074" spans="33:33">
      <c r="AG13074" s="59"/>
    </row>
    <row r="13075" spans="33:33">
      <c r="AG13075" s="59"/>
    </row>
    <row r="13076" spans="33:33">
      <c r="AG13076" s="59"/>
    </row>
    <row r="13077" spans="33:33">
      <c r="AG13077" s="59"/>
    </row>
    <row r="13078" spans="33:33">
      <c r="AG13078" s="59"/>
    </row>
    <row r="13079" spans="33:33">
      <c r="AG13079" s="59"/>
    </row>
    <row r="13080" spans="33:33">
      <c r="AG13080" s="59"/>
    </row>
    <row r="13081" spans="33:33">
      <c r="AG13081" s="59"/>
    </row>
    <row r="13082" spans="33:33">
      <c r="AG13082" s="59"/>
    </row>
    <row r="13083" spans="33:33">
      <c r="AG13083" s="59"/>
    </row>
    <row r="13084" spans="33:33">
      <c r="AG13084" s="59"/>
    </row>
    <row r="13085" spans="33:33">
      <c r="AG13085" s="59"/>
    </row>
    <row r="13086" spans="33:33">
      <c r="AG13086" s="59"/>
    </row>
    <row r="13087" spans="33:33">
      <c r="AG13087" s="59"/>
    </row>
    <row r="13088" spans="33:33">
      <c r="AG13088" s="59"/>
    </row>
    <row r="13089" spans="33:33">
      <c r="AG13089" s="59"/>
    </row>
    <row r="13090" spans="33:33">
      <c r="AG13090" s="59"/>
    </row>
    <row r="13091" spans="33:33">
      <c r="AG13091" s="59"/>
    </row>
    <row r="13092" spans="33:33">
      <c r="AG13092" s="59"/>
    </row>
    <row r="13093" spans="33:33">
      <c r="AG13093" s="59"/>
    </row>
    <row r="13094" spans="33:33">
      <c r="AG13094" s="59"/>
    </row>
    <row r="13095" spans="33:33">
      <c r="AG13095" s="59"/>
    </row>
    <row r="13096" spans="33:33">
      <c r="AG13096" s="59"/>
    </row>
    <row r="13097" spans="33:33">
      <c r="AG13097" s="59"/>
    </row>
    <row r="13098" spans="33:33">
      <c r="AG13098" s="59"/>
    </row>
    <row r="13099" spans="33:33">
      <c r="AG13099" s="59"/>
    </row>
    <row r="13100" spans="33:33">
      <c r="AG13100" s="59"/>
    </row>
    <row r="13101" spans="33:33">
      <c r="AG13101" s="59"/>
    </row>
    <row r="13102" spans="33:33">
      <c r="AG13102" s="59"/>
    </row>
    <row r="13103" spans="33:33">
      <c r="AG13103" s="59"/>
    </row>
    <row r="13104" spans="33:33">
      <c r="AG13104" s="59"/>
    </row>
    <row r="13105" spans="33:33">
      <c r="AG13105" s="59"/>
    </row>
    <row r="13106" spans="33:33">
      <c r="AG13106" s="59"/>
    </row>
    <row r="13107" spans="33:33">
      <c r="AG13107" s="59"/>
    </row>
    <row r="13108" spans="33:33">
      <c r="AG13108" s="59"/>
    </row>
    <row r="13109" spans="33:33">
      <c r="AG13109" s="59"/>
    </row>
    <row r="13110" spans="33:33">
      <c r="AG13110" s="59"/>
    </row>
    <row r="13111" spans="33:33">
      <c r="AG13111" s="59"/>
    </row>
    <row r="13112" spans="33:33">
      <c r="AG13112" s="59"/>
    </row>
    <row r="13113" spans="33:33">
      <c r="AG13113" s="59"/>
    </row>
    <row r="13114" spans="33:33">
      <c r="AG13114" s="59"/>
    </row>
    <row r="13115" spans="33:33">
      <c r="AG13115" s="59"/>
    </row>
    <row r="13116" spans="33:33">
      <c r="AG13116" s="59"/>
    </row>
    <row r="13117" spans="33:33">
      <c r="AG13117" s="59"/>
    </row>
    <row r="13118" spans="33:33">
      <c r="AG13118" s="59"/>
    </row>
    <row r="13119" spans="33:33">
      <c r="AG13119" s="59"/>
    </row>
    <row r="13120" spans="33:33">
      <c r="AG13120" s="59"/>
    </row>
    <row r="13121" spans="33:33">
      <c r="AG13121" s="59"/>
    </row>
    <row r="13122" spans="33:33">
      <c r="AG13122" s="59"/>
    </row>
    <row r="13123" spans="33:33">
      <c r="AG13123" s="59"/>
    </row>
    <row r="13124" spans="33:33">
      <c r="AG13124" s="59"/>
    </row>
    <row r="13125" spans="33:33">
      <c r="AG13125" s="59"/>
    </row>
    <row r="13126" spans="33:33">
      <c r="AG13126" s="59"/>
    </row>
    <row r="13127" spans="33:33">
      <c r="AG13127" s="59"/>
    </row>
    <row r="13128" spans="33:33">
      <c r="AG13128" s="59"/>
    </row>
    <row r="13129" spans="33:33">
      <c r="AG13129" s="59"/>
    </row>
    <row r="13130" spans="33:33">
      <c r="AG13130" s="59"/>
    </row>
    <row r="13131" spans="33:33">
      <c r="AG13131" s="59"/>
    </row>
    <row r="13132" spans="33:33">
      <c r="AG13132" s="59"/>
    </row>
    <row r="13133" spans="33:33">
      <c r="AG13133" s="59"/>
    </row>
    <row r="13134" spans="33:33">
      <c r="AG13134" s="59"/>
    </row>
    <row r="13135" spans="33:33">
      <c r="AG13135" s="59"/>
    </row>
    <row r="13136" spans="33:33">
      <c r="AG13136" s="59"/>
    </row>
    <row r="13137" spans="33:33">
      <c r="AG13137" s="59"/>
    </row>
    <row r="13138" spans="33:33">
      <c r="AG13138" s="59"/>
    </row>
    <row r="13139" spans="33:33">
      <c r="AG13139" s="59"/>
    </row>
    <row r="13140" spans="33:33">
      <c r="AG13140" s="59"/>
    </row>
    <row r="13141" spans="33:33">
      <c r="AG13141" s="59"/>
    </row>
    <row r="13142" spans="33:33">
      <c r="AG13142" s="59"/>
    </row>
    <row r="13143" spans="33:33">
      <c r="AG13143" s="59"/>
    </row>
    <row r="13144" spans="33:33">
      <c r="AG13144" s="59"/>
    </row>
    <row r="13145" spans="33:33">
      <c r="AG13145" s="59"/>
    </row>
    <row r="13146" spans="33:33">
      <c r="AG13146" s="59"/>
    </row>
    <row r="13147" spans="33:33">
      <c r="AG13147" s="59"/>
    </row>
    <row r="13148" spans="33:33">
      <c r="AG13148" s="59"/>
    </row>
    <row r="13149" spans="33:33">
      <c r="AG13149" s="59"/>
    </row>
    <row r="13150" spans="33:33">
      <c r="AG13150" s="59"/>
    </row>
    <row r="13151" spans="33:33">
      <c r="AG13151" s="59"/>
    </row>
    <row r="13152" spans="33:33">
      <c r="AG13152" s="59"/>
    </row>
    <row r="13153" spans="33:33">
      <c r="AG13153" s="59"/>
    </row>
    <row r="13154" spans="33:33">
      <c r="AG13154" s="59"/>
    </row>
    <row r="13155" spans="33:33">
      <c r="AG13155" s="59"/>
    </row>
    <row r="13156" spans="33:33">
      <c r="AG13156" s="59"/>
    </row>
    <row r="13157" spans="33:33">
      <c r="AG13157" s="59"/>
    </row>
    <row r="13158" spans="33:33">
      <c r="AG13158" s="59"/>
    </row>
    <row r="13159" spans="33:33">
      <c r="AG13159" s="59"/>
    </row>
    <row r="13160" spans="33:33">
      <c r="AG13160" s="59"/>
    </row>
    <row r="13161" spans="33:33">
      <c r="AG13161" s="59"/>
    </row>
    <row r="13162" spans="33:33">
      <c r="AG13162" s="59"/>
    </row>
    <row r="13163" spans="33:33">
      <c r="AG13163" s="59"/>
    </row>
    <row r="13164" spans="33:33">
      <c r="AG13164" s="59"/>
    </row>
    <row r="13165" spans="33:33">
      <c r="AG13165" s="59"/>
    </row>
    <row r="13166" spans="33:33">
      <c r="AG13166" s="59"/>
    </row>
    <row r="13167" spans="33:33">
      <c r="AG13167" s="59"/>
    </row>
    <row r="13168" spans="33:33">
      <c r="AG13168" s="59"/>
    </row>
    <row r="13169" spans="33:33">
      <c r="AG13169" s="59"/>
    </row>
    <row r="13170" spans="33:33">
      <c r="AG13170" s="59"/>
    </row>
    <row r="13171" spans="33:33">
      <c r="AG13171" s="59"/>
    </row>
    <row r="13172" spans="33:33">
      <c r="AG13172" s="59"/>
    </row>
    <row r="13173" spans="33:33">
      <c r="AG13173" s="59"/>
    </row>
    <row r="13174" spans="33:33">
      <c r="AG13174" s="59"/>
    </row>
    <row r="13175" spans="33:33">
      <c r="AG13175" s="59"/>
    </row>
    <row r="13176" spans="33:33">
      <c r="AG13176" s="59"/>
    </row>
    <row r="13177" spans="33:33">
      <c r="AG13177" s="59"/>
    </row>
    <row r="13178" spans="33:33">
      <c r="AG13178" s="59"/>
    </row>
    <row r="13179" spans="33:33">
      <c r="AG13179" s="59"/>
    </row>
    <row r="13180" spans="33:33">
      <c r="AG13180" s="59"/>
    </row>
    <row r="13181" spans="33:33">
      <c r="AG13181" s="59"/>
    </row>
    <row r="13182" spans="33:33">
      <c r="AG13182" s="59"/>
    </row>
    <row r="13183" spans="33:33">
      <c r="AG13183" s="59"/>
    </row>
    <row r="13184" spans="33:33">
      <c r="AG13184" s="59"/>
    </row>
    <row r="13185" spans="33:33">
      <c r="AG13185" s="59"/>
    </row>
    <row r="13186" spans="33:33">
      <c r="AG13186" s="59"/>
    </row>
    <row r="13187" spans="33:33">
      <c r="AG13187" s="59"/>
    </row>
    <row r="13188" spans="33:33">
      <c r="AG13188" s="59"/>
    </row>
    <row r="13189" spans="33:33">
      <c r="AG13189" s="59"/>
    </row>
    <row r="13190" spans="33:33">
      <c r="AG13190" s="59"/>
    </row>
    <row r="13191" spans="33:33">
      <c r="AG13191" s="59"/>
    </row>
    <row r="13192" spans="33:33">
      <c r="AG13192" s="59"/>
    </row>
    <row r="13193" spans="33:33">
      <c r="AG13193" s="59"/>
    </row>
    <row r="13194" spans="33:33">
      <c r="AG13194" s="59"/>
    </row>
    <row r="13195" spans="33:33">
      <c r="AG13195" s="59"/>
    </row>
    <row r="13196" spans="33:33">
      <c r="AG13196" s="59"/>
    </row>
    <row r="13197" spans="33:33">
      <c r="AG13197" s="59"/>
    </row>
    <row r="13198" spans="33:33">
      <c r="AG13198" s="59"/>
    </row>
    <row r="13199" spans="33:33">
      <c r="AG13199" s="59"/>
    </row>
    <row r="13200" spans="33:33">
      <c r="AG13200" s="59"/>
    </row>
    <row r="13201" spans="33:33">
      <c r="AG13201" s="59"/>
    </row>
    <row r="13202" spans="33:33">
      <c r="AG13202" s="59"/>
    </row>
    <row r="13203" spans="33:33">
      <c r="AG13203" s="59"/>
    </row>
    <row r="13204" spans="33:33">
      <c r="AG13204" s="59"/>
    </row>
    <row r="13205" spans="33:33">
      <c r="AG13205" s="59"/>
    </row>
    <row r="13206" spans="33:33">
      <c r="AG13206" s="59"/>
    </row>
    <row r="13207" spans="33:33">
      <c r="AG13207" s="59"/>
    </row>
    <row r="13208" spans="33:33">
      <c r="AG13208" s="59"/>
    </row>
    <row r="13209" spans="33:33">
      <c r="AG13209" s="59"/>
    </row>
    <row r="13210" spans="33:33">
      <c r="AG13210" s="59"/>
    </row>
    <row r="13211" spans="33:33">
      <c r="AG13211" s="59"/>
    </row>
    <row r="13212" spans="33:33">
      <c r="AG13212" s="59"/>
    </row>
    <row r="13213" spans="33:33">
      <c r="AG13213" s="59"/>
    </row>
    <row r="13214" spans="33:33">
      <c r="AG13214" s="59"/>
    </row>
    <row r="13215" spans="33:33">
      <c r="AG13215" s="59"/>
    </row>
    <row r="13216" spans="33:33">
      <c r="AG13216" s="59"/>
    </row>
    <row r="13217" spans="33:33">
      <c r="AG13217" s="59"/>
    </row>
    <row r="13218" spans="33:33">
      <c r="AG13218" s="59"/>
    </row>
    <row r="13219" spans="33:33">
      <c r="AG13219" s="59"/>
    </row>
    <row r="13220" spans="33:33">
      <c r="AG13220" s="59"/>
    </row>
    <row r="13221" spans="33:33">
      <c r="AG13221" s="59"/>
    </row>
    <row r="13222" spans="33:33">
      <c r="AG13222" s="59"/>
    </row>
    <row r="13223" spans="33:33">
      <c r="AG13223" s="59"/>
    </row>
    <row r="13224" spans="33:33">
      <c r="AG13224" s="59"/>
    </row>
    <row r="13225" spans="33:33">
      <c r="AG13225" s="59"/>
    </row>
    <row r="13226" spans="33:33">
      <c r="AG13226" s="59"/>
    </row>
    <row r="13227" spans="33:33">
      <c r="AG13227" s="59"/>
    </row>
    <row r="13228" spans="33:33">
      <c r="AG13228" s="59"/>
    </row>
    <row r="13229" spans="33:33">
      <c r="AG13229" s="59"/>
    </row>
    <row r="13230" spans="33:33">
      <c r="AG13230" s="59"/>
    </row>
    <row r="13231" spans="33:33">
      <c r="AG13231" s="59"/>
    </row>
    <row r="13232" spans="33:33">
      <c r="AG13232" s="59"/>
    </row>
    <row r="13233" spans="33:33">
      <c r="AG13233" s="59"/>
    </row>
    <row r="13234" spans="33:33">
      <c r="AG13234" s="59"/>
    </row>
    <row r="13235" spans="33:33">
      <c r="AG13235" s="59"/>
    </row>
    <row r="13236" spans="33:33">
      <c r="AG13236" s="59"/>
    </row>
    <row r="13237" spans="33:33">
      <c r="AG13237" s="59"/>
    </row>
    <row r="13238" spans="33:33">
      <c r="AG13238" s="59"/>
    </row>
    <row r="13239" spans="33:33">
      <c r="AG13239" s="59"/>
    </row>
    <row r="13240" spans="33:33">
      <c r="AG13240" s="59"/>
    </row>
    <row r="13241" spans="33:33">
      <c r="AG13241" s="59"/>
    </row>
    <row r="13242" spans="33:33">
      <c r="AG13242" s="59"/>
    </row>
    <row r="13243" spans="33:33">
      <c r="AG13243" s="59"/>
    </row>
    <row r="13244" spans="33:33">
      <c r="AG13244" s="59"/>
    </row>
    <row r="13245" spans="33:33">
      <c r="AG13245" s="59"/>
    </row>
    <row r="13246" spans="33:33">
      <c r="AG13246" s="59"/>
    </row>
    <row r="13247" spans="33:33">
      <c r="AG13247" s="59"/>
    </row>
    <row r="13248" spans="33:33">
      <c r="AG13248" s="59"/>
    </row>
    <row r="13249" spans="33:33">
      <c r="AG13249" s="59"/>
    </row>
    <row r="13250" spans="33:33">
      <c r="AG13250" s="59"/>
    </row>
    <row r="13251" spans="33:33">
      <c r="AG13251" s="59"/>
    </row>
    <row r="13252" spans="33:33">
      <c r="AG13252" s="59"/>
    </row>
    <row r="13253" spans="33:33">
      <c r="AG13253" s="59"/>
    </row>
    <row r="13254" spans="33:33">
      <c r="AG13254" s="59"/>
    </row>
    <row r="13255" spans="33:33">
      <c r="AG13255" s="59"/>
    </row>
    <row r="13256" spans="33:33">
      <c r="AG13256" s="59"/>
    </row>
    <row r="13257" spans="33:33">
      <c r="AG13257" s="59"/>
    </row>
    <row r="13258" spans="33:33">
      <c r="AG13258" s="59"/>
    </row>
    <row r="13259" spans="33:33">
      <c r="AG13259" s="59"/>
    </row>
    <row r="13260" spans="33:33">
      <c r="AG13260" s="59"/>
    </row>
    <row r="13261" spans="33:33">
      <c r="AG13261" s="59"/>
    </row>
    <row r="13262" spans="33:33">
      <c r="AG13262" s="59"/>
    </row>
    <row r="13263" spans="33:33">
      <c r="AG13263" s="59"/>
    </row>
    <row r="13264" spans="33:33">
      <c r="AG13264" s="59"/>
    </row>
    <row r="13265" spans="33:33">
      <c r="AG13265" s="59"/>
    </row>
    <row r="13266" spans="33:33">
      <c r="AG13266" s="59"/>
    </row>
    <row r="13267" spans="33:33">
      <c r="AG13267" s="59"/>
    </row>
    <row r="13268" spans="33:33">
      <c r="AG13268" s="59"/>
    </row>
    <row r="13269" spans="33:33">
      <c r="AG13269" s="59"/>
    </row>
    <row r="13270" spans="33:33">
      <c r="AG13270" s="59"/>
    </row>
    <row r="13271" spans="33:33">
      <c r="AG13271" s="59"/>
    </row>
    <row r="13272" spans="33:33">
      <c r="AG13272" s="59"/>
    </row>
    <row r="13273" spans="33:33">
      <c r="AG13273" s="59"/>
    </row>
    <row r="13274" spans="33:33">
      <c r="AG13274" s="59"/>
    </row>
    <row r="13275" spans="33:33">
      <c r="AG13275" s="59"/>
    </row>
    <row r="13276" spans="33:33">
      <c r="AG13276" s="59"/>
    </row>
    <row r="13277" spans="33:33">
      <c r="AG13277" s="59"/>
    </row>
    <row r="13278" spans="33:33">
      <c r="AG13278" s="59"/>
    </row>
    <row r="13279" spans="33:33">
      <c r="AG13279" s="59"/>
    </row>
    <row r="13280" spans="33:33">
      <c r="AG13280" s="59"/>
    </row>
    <row r="13281" spans="33:33">
      <c r="AG13281" s="59"/>
    </row>
    <row r="13282" spans="33:33">
      <c r="AG13282" s="59"/>
    </row>
    <row r="13283" spans="33:33">
      <c r="AG13283" s="59"/>
    </row>
    <row r="13284" spans="33:33">
      <c r="AG13284" s="59"/>
    </row>
    <row r="13285" spans="33:33">
      <c r="AG13285" s="59"/>
    </row>
    <row r="13286" spans="33:33">
      <c r="AG13286" s="59"/>
    </row>
    <row r="13287" spans="33:33">
      <c r="AG13287" s="59"/>
    </row>
    <row r="13288" spans="33:33">
      <c r="AG13288" s="59"/>
    </row>
    <row r="13289" spans="33:33">
      <c r="AG13289" s="59"/>
    </row>
    <row r="13290" spans="33:33">
      <c r="AG13290" s="59"/>
    </row>
    <row r="13291" spans="33:33">
      <c r="AG13291" s="59"/>
    </row>
    <row r="13292" spans="33:33">
      <c r="AG13292" s="59"/>
    </row>
    <row r="13293" spans="33:33">
      <c r="AG13293" s="59"/>
    </row>
    <row r="13294" spans="33:33">
      <c r="AG13294" s="59"/>
    </row>
    <row r="13295" spans="33:33">
      <c r="AG13295" s="59"/>
    </row>
    <row r="13296" spans="33:33">
      <c r="AG13296" s="59"/>
    </row>
    <row r="13297" spans="33:33">
      <c r="AG13297" s="59"/>
    </row>
    <row r="13298" spans="33:33">
      <c r="AG13298" s="59"/>
    </row>
    <row r="13299" spans="33:33">
      <c r="AG13299" s="59"/>
    </row>
    <row r="13300" spans="33:33">
      <c r="AG13300" s="59"/>
    </row>
    <row r="13301" spans="33:33">
      <c r="AG13301" s="59"/>
    </row>
    <row r="13302" spans="33:33">
      <c r="AG13302" s="59"/>
    </row>
    <row r="13303" spans="33:33">
      <c r="AG13303" s="59"/>
    </row>
    <row r="13304" spans="33:33">
      <c r="AG13304" s="59"/>
    </row>
    <row r="13305" spans="33:33">
      <c r="AG13305" s="59"/>
    </row>
    <row r="13306" spans="33:33">
      <c r="AG13306" s="59"/>
    </row>
    <row r="13307" spans="33:33">
      <c r="AG13307" s="59"/>
    </row>
    <row r="13308" spans="33:33">
      <c r="AG13308" s="59"/>
    </row>
    <row r="13309" spans="33:33">
      <c r="AG13309" s="59"/>
    </row>
    <row r="13310" spans="33:33">
      <c r="AG13310" s="59"/>
    </row>
    <row r="13311" spans="33:33">
      <c r="AG13311" s="59"/>
    </row>
    <row r="13312" spans="33:33">
      <c r="AG13312" s="59"/>
    </row>
    <row r="13313" spans="33:33">
      <c r="AG13313" s="59"/>
    </row>
    <row r="13314" spans="33:33">
      <c r="AG13314" s="59"/>
    </row>
    <row r="13315" spans="33:33">
      <c r="AG13315" s="59"/>
    </row>
    <row r="13316" spans="33:33">
      <c r="AG13316" s="59"/>
    </row>
    <row r="13317" spans="33:33">
      <c r="AG13317" s="59"/>
    </row>
    <row r="13318" spans="33:33">
      <c r="AG13318" s="59"/>
    </row>
    <row r="13319" spans="33:33">
      <c r="AG13319" s="59"/>
    </row>
    <row r="13320" spans="33:33">
      <c r="AG13320" s="59"/>
    </row>
    <row r="13321" spans="33:33">
      <c r="AG13321" s="59"/>
    </row>
    <row r="13322" spans="33:33">
      <c r="AG13322" s="59"/>
    </row>
    <row r="13323" spans="33:33">
      <c r="AG13323" s="59"/>
    </row>
    <row r="13324" spans="33:33">
      <c r="AG13324" s="59"/>
    </row>
    <row r="13325" spans="33:33">
      <c r="AG13325" s="59"/>
    </row>
    <row r="13326" spans="33:33">
      <c r="AG13326" s="59"/>
    </row>
    <row r="13327" spans="33:33">
      <c r="AG13327" s="59"/>
    </row>
    <row r="13328" spans="33:33">
      <c r="AG13328" s="59"/>
    </row>
    <row r="13329" spans="33:33">
      <c r="AG13329" s="59"/>
    </row>
    <row r="13330" spans="33:33">
      <c r="AG13330" s="59"/>
    </row>
    <row r="13331" spans="33:33">
      <c r="AG13331" s="59"/>
    </row>
    <row r="13332" spans="33:33">
      <c r="AG13332" s="59"/>
    </row>
    <row r="13333" spans="33:33">
      <c r="AG13333" s="59"/>
    </row>
    <row r="13334" spans="33:33">
      <c r="AG13334" s="59"/>
    </row>
    <row r="13335" spans="33:33">
      <c r="AG13335" s="59"/>
    </row>
    <row r="13336" spans="33:33">
      <c r="AG13336" s="59"/>
    </row>
    <row r="13337" spans="33:33">
      <c r="AG13337" s="59"/>
    </row>
    <row r="13338" spans="33:33">
      <c r="AG13338" s="59"/>
    </row>
    <row r="13339" spans="33:33">
      <c r="AG13339" s="59"/>
    </row>
    <row r="13340" spans="33:33">
      <c r="AG13340" s="59"/>
    </row>
    <row r="13341" spans="33:33">
      <c r="AG13341" s="59"/>
    </row>
    <row r="13342" spans="33:33">
      <c r="AG13342" s="59"/>
    </row>
    <row r="13343" spans="33:33">
      <c r="AG13343" s="59"/>
    </row>
    <row r="13344" spans="33:33">
      <c r="AG13344" s="59"/>
    </row>
    <row r="13345" spans="33:33">
      <c r="AG13345" s="59"/>
    </row>
    <row r="13346" spans="33:33">
      <c r="AG13346" s="59"/>
    </row>
    <row r="13347" spans="33:33">
      <c r="AG13347" s="59"/>
    </row>
    <row r="13348" spans="33:33">
      <c r="AG13348" s="59"/>
    </row>
    <row r="13349" spans="33:33">
      <c r="AG13349" s="59"/>
    </row>
    <row r="13350" spans="33:33">
      <c r="AG13350" s="59"/>
    </row>
    <row r="13351" spans="33:33">
      <c r="AG13351" s="59"/>
    </row>
    <row r="13352" spans="33:33">
      <c r="AG13352" s="59"/>
    </row>
    <row r="13353" spans="33:33">
      <c r="AG13353" s="59"/>
    </row>
    <row r="13354" spans="33:33">
      <c r="AG13354" s="59"/>
    </row>
    <row r="13355" spans="33:33">
      <c r="AG13355" s="59"/>
    </row>
    <row r="13356" spans="33:33">
      <c r="AG13356" s="59"/>
    </row>
    <row r="13357" spans="33:33">
      <c r="AG13357" s="59"/>
    </row>
    <row r="13358" spans="33:33">
      <c r="AG13358" s="59"/>
    </row>
    <row r="13359" spans="33:33">
      <c r="AG13359" s="59"/>
    </row>
    <row r="13360" spans="33:33">
      <c r="AG13360" s="59"/>
    </row>
    <row r="13361" spans="33:33">
      <c r="AG13361" s="59"/>
    </row>
    <row r="13362" spans="33:33">
      <c r="AG13362" s="59"/>
    </row>
    <row r="13363" spans="33:33">
      <c r="AG13363" s="59"/>
    </row>
    <row r="13364" spans="33:33">
      <c r="AG13364" s="59"/>
    </row>
    <row r="13365" spans="33:33">
      <c r="AG13365" s="59"/>
    </row>
    <row r="13366" spans="33:33">
      <c r="AG13366" s="59"/>
    </row>
    <row r="13367" spans="33:33">
      <c r="AG13367" s="59"/>
    </row>
    <row r="13368" spans="33:33">
      <c r="AG13368" s="59"/>
    </row>
    <row r="13369" spans="33:33">
      <c r="AG13369" s="59"/>
    </row>
    <row r="13370" spans="33:33">
      <c r="AG13370" s="59"/>
    </row>
    <row r="13371" spans="33:33">
      <c r="AG13371" s="59"/>
    </row>
    <row r="13372" spans="33:33">
      <c r="AG13372" s="59"/>
    </row>
    <row r="13373" spans="33:33">
      <c r="AG13373" s="59"/>
    </row>
    <row r="13374" spans="33:33">
      <c r="AG13374" s="59"/>
    </row>
    <row r="13375" spans="33:33">
      <c r="AG13375" s="59"/>
    </row>
    <row r="13376" spans="33:33">
      <c r="AG13376" s="59"/>
    </row>
    <row r="13377" spans="33:33">
      <c r="AG13377" s="59"/>
    </row>
    <row r="13378" spans="33:33">
      <c r="AG13378" s="59"/>
    </row>
    <row r="13379" spans="33:33">
      <c r="AG13379" s="59"/>
    </row>
    <row r="13380" spans="33:33">
      <c r="AG13380" s="59"/>
    </row>
    <row r="13381" spans="33:33">
      <c r="AG13381" s="59"/>
    </row>
    <row r="13382" spans="33:33">
      <c r="AG13382" s="59"/>
    </row>
    <row r="13383" spans="33:33">
      <c r="AG13383" s="59"/>
    </row>
    <row r="13384" spans="33:33">
      <c r="AG13384" s="59"/>
    </row>
    <row r="13385" spans="33:33">
      <c r="AG13385" s="59"/>
    </row>
    <row r="13386" spans="33:33">
      <c r="AG13386" s="59"/>
    </row>
    <row r="13387" spans="33:33">
      <c r="AG13387" s="59"/>
    </row>
    <row r="13388" spans="33:33">
      <c r="AG13388" s="59"/>
    </row>
    <row r="13389" spans="33:33">
      <c r="AG13389" s="59"/>
    </row>
    <row r="13390" spans="33:33">
      <c r="AG13390" s="59"/>
    </row>
    <row r="13391" spans="33:33">
      <c r="AG13391" s="59"/>
    </row>
    <row r="13392" spans="33:33">
      <c r="AG13392" s="59"/>
    </row>
    <row r="13393" spans="33:33">
      <c r="AG13393" s="59"/>
    </row>
    <row r="13394" spans="33:33">
      <c r="AG13394" s="59"/>
    </row>
    <row r="13395" spans="33:33">
      <c r="AG13395" s="59"/>
    </row>
    <row r="13396" spans="33:33">
      <c r="AG13396" s="59"/>
    </row>
    <row r="13397" spans="33:33">
      <c r="AG13397" s="59"/>
    </row>
    <row r="13398" spans="33:33">
      <c r="AG13398" s="59"/>
    </row>
    <row r="13399" spans="33:33">
      <c r="AG13399" s="59"/>
    </row>
    <row r="13400" spans="33:33">
      <c r="AG13400" s="59"/>
    </row>
    <row r="13401" spans="33:33">
      <c r="AG13401" s="59"/>
    </row>
    <row r="13402" spans="33:33">
      <c r="AG13402" s="59"/>
    </row>
    <row r="13403" spans="33:33">
      <c r="AG13403" s="59"/>
    </row>
    <row r="13404" spans="33:33">
      <c r="AG13404" s="59"/>
    </row>
    <row r="13405" spans="33:33">
      <c r="AG13405" s="59"/>
    </row>
    <row r="13406" spans="33:33">
      <c r="AG13406" s="59"/>
    </row>
    <row r="13407" spans="33:33">
      <c r="AG13407" s="59"/>
    </row>
    <row r="13408" spans="33:33">
      <c r="AG13408" s="59"/>
    </row>
    <row r="13409" spans="33:33">
      <c r="AG13409" s="59"/>
    </row>
    <row r="13410" spans="33:33">
      <c r="AG13410" s="59"/>
    </row>
    <row r="13411" spans="33:33">
      <c r="AG13411" s="59"/>
    </row>
    <row r="13412" spans="33:33">
      <c r="AG13412" s="59"/>
    </row>
    <row r="13413" spans="33:33">
      <c r="AG13413" s="59"/>
    </row>
    <row r="13414" spans="33:33">
      <c r="AG13414" s="59"/>
    </row>
    <row r="13415" spans="33:33">
      <c r="AG13415" s="59"/>
    </row>
    <row r="13416" spans="33:33">
      <c r="AG13416" s="59"/>
    </row>
    <row r="13417" spans="33:33">
      <c r="AG13417" s="59"/>
    </row>
    <row r="13418" spans="33:33">
      <c r="AG13418" s="59"/>
    </row>
    <row r="13419" spans="33:33">
      <c r="AG13419" s="59"/>
    </row>
    <row r="13420" spans="33:33">
      <c r="AG13420" s="59"/>
    </row>
    <row r="13421" spans="33:33">
      <c r="AG13421" s="59"/>
    </row>
    <row r="13422" spans="33:33">
      <c r="AG13422" s="59"/>
    </row>
    <row r="13423" spans="33:33">
      <c r="AG13423" s="59"/>
    </row>
    <row r="13424" spans="33:33">
      <c r="AG13424" s="59"/>
    </row>
    <row r="13425" spans="33:33">
      <c r="AG13425" s="59"/>
    </row>
    <row r="13426" spans="33:33">
      <c r="AG13426" s="59"/>
    </row>
    <row r="13427" spans="33:33">
      <c r="AG13427" s="59"/>
    </row>
    <row r="13428" spans="33:33">
      <c r="AG13428" s="59"/>
    </row>
    <row r="13429" spans="33:33">
      <c r="AG13429" s="59"/>
    </row>
    <row r="13430" spans="33:33">
      <c r="AG13430" s="59"/>
    </row>
    <row r="13431" spans="33:33">
      <c r="AG13431" s="59"/>
    </row>
    <row r="13432" spans="33:33">
      <c r="AG13432" s="59"/>
    </row>
    <row r="13433" spans="33:33">
      <c r="AG13433" s="59"/>
    </row>
    <row r="13434" spans="33:33">
      <c r="AG13434" s="59"/>
    </row>
    <row r="13435" spans="33:33">
      <c r="AG13435" s="59"/>
    </row>
    <row r="13436" spans="33:33">
      <c r="AG13436" s="59"/>
    </row>
    <row r="13437" spans="33:33">
      <c r="AG13437" s="59"/>
    </row>
    <row r="13438" spans="33:33">
      <c r="AG13438" s="59"/>
    </row>
    <row r="13439" spans="33:33">
      <c r="AG13439" s="59"/>
    </row>
    <row r="13440" spans="33:33">
      <c r="AG13440" s="59"/>
    </row>
    <row r="13441" spans="33:33">
      <c r="AG13441" s="59"/>
    </row>
    <row r="13442" spans="33:33">
      <c r="AG13442" s="59"/>
    </row>
    <row r="13443" spans="33:33">
      <c r="AG13443" s="59"/>
    </row>
    <row r="13444" spans="33:33">
      <c r="AG13444" s="59"/>
    </row>
    <row r="13445" spans="33:33">
      <c r="AG13445" s="59"/>
    </row>
    <row r="13446" spans="33:33">
      <c r="AG13446" s="59"/>
    </row>
    <row r="13447" spans="33:33">
      <c r="AG13447" s="59"/>
    </row>
    <row r="13448" spans="33:33">
      <c r="AG13448" s="59"/>
    </row>
    <row r="13449" spans="33:33">
      <c r="AG13449" s="59"/>
    </row>
    <row r="13450" spans="33:33">
      <c r="AG13450" s="59"/>
    </row>
    <row r="13451" spans="33:33">
      <c r="AG13451" s="59"/>
    </row>
    <row r="13452" spans="33:33">
      <c r="AG13452" s="59"/>
    </row>
    <row r="13453" spans="33:33">
      <c r="AG13453" s="59"/>
    </row>
    <row r="13454" spans="33:33">
      <c r="AG13454" s="59"/>
    </row>
    <row r="13455" spans="33:33">
      <c r="AG13455" s="59"/>
    </row>
    <row r="13456" spans="33:33">
      <c r="AG13456" s="59"/>
    </row>
    <row r="13457" spans="33:33">
      <c r="AG13457" s="59"/>
    </row>
    <row r="13458" spans="33:33">
      <c r="AG13458" s="59"/>
    </row>
    <row r="13459" spans="33:33">
      <c r="AG13459" s="59"/>
    </row>
    <row r="13460" spans="33:33">
      <c r="AG13460" s="59"/>
    </row>
    <row r="13461" spans="33:33">
      <c r="AG13461" s="59"/>
    </row>
    <row r="13462" spans="33:33">
      <c r="AG13462" s="59"/>
    </row>
    <row r="13463" spans="33:33">
      <c r="AG13463" s="59"/>
    </row>
    <row r="13464" spans="33:33">
      <c r="AG13464" s="59"/>
    </row>
    <row r="13465" spans="33:33">
      <c r="AG13465" s="59"/>
    </row>
    <row r="13466" spans="33:33">
      <c r="AG13466" s="59"/>
    </row>
    <row r="13467" spans="33:33">
      <c r="AG13467" s="59"/>
    </row>
    <row r="13468" spans="33:33">
      <c r="AG13468" s="59"/>
    </row>
    <row r="13469" spans="33:33">
      <c r="AG13469" s="59"/>
    </row>
    <row r="13470" spans="33:33">
      <c r="AG13470" s="59"/>
    </row>
    <row r="13471" spans="33:33">
      <c r="AG13471" s="59"/>
    </row>
    <row r="13472" spans="33:33">
      <c r="AG13472" s="59"/>
    </row>
    <row r="13473" spans="33:33">
      <c r="AG13473" s="59"/>
    </row>
    <row r="13474" spans="33:33">
      <c r="AG13474" s="59"/>
    </row>
    <row r="13475" spans="33:33">
      <c r="AG13475" s="59"/>
    </row>
    <row r="13476" spans="33:33">
      <c r="AG13476" s="59"/>
    </row>
    <row r="13477" spans="33:33">
      <c r="AG13477" s="59"/>
    </row>
    <row r="13478" spans="33:33">
      <c r="AG13478" s="59"/>
    </row>
    <row r="13479" spans="33:33">
      <c r="AG13479" s="59"/>
    </row>
    <row r="13480" spans="33:33">
      <c r="AG13480" s="59"/>
    </row>
    <row r="13481" spans="33:33">
      <c r="AG13481" s="59"/>
    </row>
    <row r="13482" spans="33:33">
      <c r="AG13482" s="59"/>
    </row>
    <row r="13483" spans="33:33">
      <c r="AG13483" s="59"/>
    </row>
    <row r="13484" spans="33:33">
      <c r="AG13484" s="59"/>
    </row>
    <row r="13485" spans="33:33">
      <c r="AG13485" s="59"/>
    </row>
    <row r="13486" spans="33:33">
      <c r="AG13486" s="59"/>
    </row>
    <row r="13487" spans="33:33">
      <c r="AG13487" s="59"/>
    </row>
    <row r="13488" spans="33:33">
      <c r="AG13488" s="59"/>
    </row>
    <row r="13489" spans="33:33">
      <c r="AG13489" s="59"/>
    </row>
    <row r="13490" spans="33:33">
      <c r="AG13490" s="59"/>
    </row>
    <row r="13491" spans="33:33">
      <c r="AG13491" s="59"/>
    </row>
    <row r="13492" spans="33:33">
      <c r="AG13492" s="59"/>
    </row>
    <row r="13493" spans="33:33">
      <c r="AG13493" s="59"/>
    </row>
    <row r="13494" spans="33:33">
      <c r="AG13494" s="59"/>
    </row>
    <row r="13495" spans="33:33">
      <c r="AG13495" s="59"/>
    </row>
    <row r="13496" spans="33:33">
      <c r="AG13496" s="59"/>
    </row>
    <row r="13497" spans="33:33">
      <c r="AG13497" s="59"/>
    </row>
    <row r="13498" spans="33:33">
      <c r="AG13498" s="59"/>
    </row>
    <row r="13499" spans="33:33">
      <c r="AG13499" s="59"/>
    </row>
    <row r="13500" spans="33:33">
      <c r="AG13500" s="59"/>
    </row>
    <row r="13501" spans="33:33">
      <c r="AG13501" s="59"/>
    </row>
    <row r="13502" spans="33:33">
      <c r="AG13502" s="59"/>
    </row>
    <row r="13503" spans="33:33">
      <c r="AG13503" s="59"/>
    </row>
    <row r="13504" spans="33:33">
      <c r="AG13504" s="59"/>
    </row>
    <row r="13505" spans="33:33">
      <c r="AG13505" s="59"/>
    </row>
    <row r="13506" spans="33:33">
      <c r="AG13506" s="59"/>
    </row>
    <row r="13507" spans="33:33">
      <c r="AG13507" s="59"/>
    </row>
    <row r="13508" spans="33:33">
      <c r="AG13508" s="59"/>
    </row>
    <row r="13509" spans="33:33">
      <c r="AG13509" s="59"/>
    </row>
    <row r="13510" spans="33:33">
      <c r="AG13510" s="59"/>
    </row>
    <row r="13511" spans="33:33">
      <c r="AG13511" s="59"/>
    </row>
    <row r="13512" spans="33:33">
      <c r="AG13512" s="59"/>
    </row>
    <row r="13513" spans="33:33">
      <c r="AG13513" s="59"/>
    </row>
    <row r="13514" spans="33:33">
      <c r="AG13514" s="59"/>
    </row>
    <row r="13515" spans="33:33">
      <c r="AG13515" s="59"/>
    </row>
    <row r="13516" spans="33:33">
      <c r="AG13516" s="59"/>
    </row>
    <row r="13517" spans="33:33">
      <c r="AG13517" s="59"/>
    </row>
    <row r="13518" spans="33:33">
      <c r="AG13518" s="59"/>
    </row>
    <row r="13519" spans="33:33">
      <c r="AG13519" s="59"/>
    </row>
    <row r="13520" spans="33:33">
      <c r="AG13520" s="59"/>
    </row>
    <row r="13521" spans="33:33">
      <c r="AG13521" s="59"/>
    </row>
    <row r="13522" spans="33:33">
      <c r="AG13522" s="59"/>
    </row>
    <row r="13523" spans="33:33">
      <c r="AG13523" s="59"/>
    </row>
    <row r="13524" spans="33:33">
      <c r="AG13524" s="59"/>
    </row>
    <row r="13525" spans="33:33">
      <c r="AG13525" s="59"/>
    </row>
    <row r="13526" spans="33:33">
      <c r="AG13526" s="59"/>
    </row>
    <row r="13527" spans="33:33">
      <c r="AG13527" s="59"/>
    </row>
    <row r="13528" spans="33:33">
      <c r="AG13528" s="59"/>
    </row>
    <row r="13529" spans="33:33">
      <c r="AG13529" s="59"/>
    </row>
    <row r="13530" spans="33:33">
      <c r="AG13530" s="59"/>
    </row>
    <row r="13531" spans="33:33">
      <c r="AG13531" s="59"/>
    </row>
    <row r="13532" spans="33:33">
      <c r="AG13532" s="59"/>
    </row>
    <row r="13533" spans="33:33">
      <c r="AG13533" s="59"/>
    </row>
    <row r="13534" spans="33:33">
      <c r="AG13534" s="59"/>
    </row>
    <row r="13535" spans="33:33">
      <c r="AG13535" s="59"/>
    </row>
    <row r="13536" spans="33:33">
      <c r="AG13536" s="59"/>
    </row>
    <row r="13537" spans="33:33">
      <c r="AG13537" s="59"/>
    </row>
    <row r="13538" spans="33:33">
      <c r="AG13538" s="59"/>
    </row>
    <row r="13539" spans="33:33">
      <c r="AG13539" s="59"/>
    </row>
    <row r="13540" spans="33:33">
      <c r="AG13540" s="59"/>
    </row>
    <row r="13541" spans="33:33">
      <c r="AG13541" s="59"/>
    </row>
    <row r="13542" spans="33:33">
      <c r="AG13542" s="59"/>
    </row>
    <row r="13543" spans="33:33">
      <c r="AG13543" s="59"/>
    </row>
    <row r="13544" spans="33:33">
      <c r="AG13544" s="59"/>
    </row>
    <row r="13545" spans="33:33">
      <c r="AG13545" s="59"/>
    </row>
    <row r="13546" spans="33:33">
      <c r="AG13546" s="59"/>
    </row>
    <row r="13547" spans="33:33">
      <c r="AG13547" s="59"/>
    </row>
    <row r="13548" spans="33:33">
      <c r="AG13548" s="59"/>
    </row>
    <row r="13549" spans="33:33">
      <c r="AG13549" s="59"/>
    </row>
    <row r="13550" spans="33:33">
      <c r="AG13550" s="59"/>
    </row>
    <row r="13551" spans="33:33">
      <c r="AG13551" s="59"/>
    </row>
    <row r="13552" spans="33:33">
      <c r="AG13552" s="59"/>
    </row>
    <row r="13553" spans="33:33">
      <c r="AG13553" s="59"/>
    </row>
    <row r="13554" spans="33:33">
      <c r="AG13554" s="59"/>
    </row>
    <row r="13555" spans="33:33">
      <c r="AG13555" s="59"/>
    </row>
    <row r="13556" spans="33:33">
      <c r="AG13556" s="59"/>
    </row>
    <row r="13557" spans="33:33">
      <c r="AG13557" s="59"/>
    </row>
    <row r="13558" spans="33:33">
      <c r="AG13558" s="59"/>
    </row>
    <row r="13559" spans="33:33">
      <c r="AG13559" s="59"/>
    </row>
    <row r="13560" spans="33:33">
      <c r="AG13560" s="59"/>
    </row>
    <row r="13561" spans="33:33">
      <c r="AG13561" s="59"/>
    </row>
    <row r="13562" spans="33:33">
      <c r="AG13562" s="59"/>
    </row>
    <row r="13563" spans="33:33">
      <c r="AG13563" s="59"/>
    </row>
    <row r="13564" spans="33:33">
      <c r="AG13564" s="59"/>
    </row>
    <row r="13565" spans="33:33">
      <c r="AG13565" s="59"/>
    </row>
    <row r="13566" spans="33:33">
      <c r="AG13566" s="59"/>
    </row>
    <row r="13567" spans="33:33">
      <c r="AG13567" s="59"/>
    </row>
    <row r="13568" spans="33:33">
      <c r="AG13568" s="59"/>
    </row>
    <row r="13569" spans="33:33">
      <c r="AG13569" s="59"/>
    </row>
    <row r="13570" spans="33:33">
      <c r="AG13570" s="59"/>
    </row>
    <row r="13571" spans="33:33">
      <c r="AG13571" s="59"/>
    </row>
    <row r="13572" spans="33:33">
      <c r="AG13572" s="59"/>
    </row>
    <row r="13573" spans="33:33">
      <c r="AG13573" s="59"/>
    </row>
    <row r="13574" spans="33:33">
      <c r="AG13574" s="59"/>
    </row>
    <row r="13575" spans="33:33">
      <c r="AG13575" s="59"/>
    </row>
    <row r="13576" spans="33:33">
      <c r="AG13576" s="59"/>
    </row>
    <row r="13577" spans="33:33">
      <c r="AG13577" s="59"/>
    </row>
    <row r="13578" spans="33:33">
      <c r="AG13578" s="59"/>
    </row>
    <row r="13579" spans="33:33">
      <c r="AG13579" s="59"/>
    </row>
    <row r="13580" spans="33:33">
      <c r="AG13580" s="59"/>
    </row>
    <row r="13581" spans="33:33">
      <c r="AG13581" s="59"/>
    </row>
    <row r="13582" spans="33:33">
      <c r="AG13582" s="59"/>
    </row>
    <row r="13583" spans="33:33">
      <c r="AG13583" s="59"/>
    </row>
    <row r="13584" spans="33:33">
      <c r="AG13584" s="59"/>
    </row>
    <row r="13585" spans="33:33">
      <c r="AG13585" s="59"/>
    </row>
    <row r="13586" spans="33:33">
      <c r="AG13586" s="59"/>
    </row>
    <row r="13587" spans="33:33">
      <c r="AG13587" s="59"/>
    </row>
    <row r="13588" spans="33:33">
      <c r="AG13588" s="59"/>
    </row>
    <row r="13589" spans="33:33">
      <c r="AG13589" s="59"/>
    </row>
    <row r="13590" spans="33:33">
      <c r="AG13590" s="59"/>
    </row>
    <row r="13591" spans="33:33">
      <c r="AG13591" s="59"/>
    </row>
    <row r="13592" spans="33:33">
      <c r="AG13592" s="59"/>
    </row>
    <row r="13593" spans="33:33">
      <c r="AG13593" s="59"/>
    </row>
    <row r="13594" spans="33:33">
      <c r="AG13594" s="59"/>
    </row>
    <row r="13595" spans="33:33">
      <c r="AG13595" s="59"/>
    </row>
    <row r="13596" spans="33:33">
      <c r="AG13596" s="59"/>
    </row>
    <row r="13597" spans="33:33">
      <c r="AG13597" s="59"/>
    </row>
    <row r="13598" spans="33:33">
      <c r="AG13598" s="59"/>
    </row>
    <row r="13599" spans="33:33">
      <c r="AG13599" s="59"/>
    </row>
    <row r="13600" spans="33:33">
      <c r="AG13600" s="59"/>
    </row>
    <row r="13601" spans="33:33">
      <c r="AG13601" s="59"/>
    </row>
    <row r="13602" spans="33:33">
      <c r="AG13602" s="59"/>
    </row>
    <row r="13603" spans="33:33">
      <c r="AG13603" s="59"/>
    </row>
    <row r="13604" spans="33:33">
      <c r="AG13604" s="59"/>
    </row>
    <row r="13605" spans="33:33">
      <c r="AG13605" s="59"/>
    </row>
    <row r="13606" spans="33:33">
      <c r="AG13606" s="59"/>
    </row>
    <row r="13607" spans="33:33">
      <c r="AG13607" s="59"/>
    </row>
    <row r="13608" spans="33:33">
      <c r="AG13608" s="59"/>
    </row>
    <row r="13609" spans="33:33">
      <c r="AG13609" s="59"/>
    </row>
    <row r="13610" spans="33:33">
      <c r="AG13610" s="59"/>
    </row>
    <row r="13611" spans="33:33">
      <c r="AG13611" s="59"/>
    </row>
    <row r="13612" spans="33:33">
      <c r="AG13612" s="59"/>
    </row>
    <row r="13613" spans="33:33">
      <c r="AG13613" s="59"/>
    </row>
    <row r="13614" spans="33:33">
      <c r="AG13614" s="59"/>
    </row>
    <row r="13615" spans="33:33">
      <c r="AG13615" s="59"/>
    </row>
    <row r="13616" spans="33:33">
      <c r="AG13616" s="59"/>
    </row>
    <row r="13617" spans="33:33">
      <c r="AG13617" s="59"/>
    </row>
    <row r="13618" spans="33:33">
      <c r="AG13618" s="59"/>
    </row>
    <row r="13619" spans="33:33">
      <c r="AG13619" s="59"/>
    </row>
    <row r="13620" spans="33:33">
      <c r="AG13620" s="59"/>
    </row>
    <row r="13621" spans="33:33">
      <c r="AG13621" s="59"/>
    </row>
    <row r="13622" spans="33:33">
      <c r="AG13622" s="59"/>
    </row>
    <row r="13623" spans="33:33">
      <c r="AG13623" s="59"/>
    </row>
    <row r="13624" spans="33:33">
      <c r="AG13624" s="59"/>
    </row>
    <row r="13625" spans="33:33">
      <c r="AG13625" s="59"/>
    </row>
    <row r="13626" spans="33:33">
      <c r="AG13626" s="59"/>
    </row>
    <row r="13627" spans="33:33">
      <c r="AG13627" s="59"/>
    </row>
    <row r="13628" spans="33:33">
      <c r="AG13628" s="59"/>
    </row>
    <row r="13629" spans="33:33">
      <c r="AG13629" s="59"/>
    </row>
    <row r="13630" spans="33:33">
      <c r="AG13630" s="59"/>
    </row>
    <row r="13631" spans="33:33">
      <c r="AG13631" s="59"/>
    </row>
    <row r="13632" spans="33:33">
      <c r="AG13632" s="59"/>
    </row>
    <row r="13633" spans="33:33">
      <c r="AG13633" s="59"/>
    </row>
    <row r="13634" spans="33:33">
      <c r="AG13634" s="59"/>
    </row>
    <row r="13635" spans="33:33">
      <c r="AG13635" s="59"/>
    </row>
    <row r="13636" spans="33:33">
      <c r="AG13636" s="59"/>
    </row>
    <row r="13637" spans="33:33">
      <c r="AG13637" s="59"/>
    </row>
    <row r="13638" spans="33:33">
      <c r="AG13638" s="59"/>
    </row>
    <row r="13639" spans="33:33">
      <c r="AG13639" s="59"/>
    </row>
    <row r="13640" spans="33:33">
      <c r="AG13640" s="59"/>
    </row>
    <row r="13641" spans="33:33">
      <c r="AG13641" s="59"/>
    </row>
    <row r="13642" spans="33:33">
      <c r="AG13642" s="59"/>
    </row>
    <row r="13643" spans="33:33">
      <c r="AG13643" s="59"/>
    </row>
    <row r="13644" spans="33:33">
      <c r="AG13644" s="59"/>
    </row>
    <row r="13645" spans="33:33">
      <c r="AG13645" s="59"/>
    </row>
    <row r="13646" spans="33:33">
      <c r="AG13646" s="59"/>
    </row>
    <row r="13647" spans="33:33">
      <c r="AG13647" s="59"/>
    </row>
    <row r="13648" spans="33:33">
      <c r="AG13648" s="59"/>
    </row>
    <row r="13649" spans="33:33">
      <c r="AG13649" s="59"/>
    </row>
    <row r="13650" spans="33:33">
      <c r="AG13650" s="59"/>
    </row>
    <row r="13651" spans="33:33">
      <c r="AG13651" s="59"/>
    </row>
    <row r="13652" spans="33:33">
      <c r="AG13652" s="59"/>
    </row>
    <row r="13653" spans="33:33">
      <c r="AG13653" s="59"/>
    </row>
    <row r="13654" spans="33:33">
      <c r="AG13654" s="59"/>
    </row>
    <row r="13655" spans="33:33">
      <c r="AG13655" s="59"/>
    </row>
    <row r="13656" spans="33:33">
      <c r="AG13656" s="59"/>
    </row>
    <row r="13657" spans="33:33">
      <c r="AG13657" s="59"/>
    </row>
    <row r="13658" spans="33:33">
      <c r="AG13658" s="59"/>
    </row>
    <row r="13659" spans="33:33">
      <c r="AG13659" s="59"/>
    </row>
    <row r="13660" spans="33:33">
      <c r="AG13660" s="59"/>
    </row>
    <row r="13661" spans="33:33">
      <c r="AG13661" s="59"/>
    </row>
    <row r="13662" spans="33:33">
      <c r="AG13662" s="59"/>
    </row>
    <row r="13663" spans="33:33">
      <c r="AG13663" s="59"/>
    </row>
    <row r="13664" spans="33:33">
      <c r="AG13664" s="59"/>
    </row>
    <row r="13665" spans="33:33">
      <c r="AG13665" s="59"/>
    </row>
    <row r="13666" spans="33:33">
      <c r="AG13666" s="59"/>
    </row>
    <row r="13667" spans="33:33">
      <c r="AG13667" s="59"/>
    </row>
    <row r="13668" spans="33:33">
      <c r="AG13668" s="59"/>
    </row>
    <row r="13669" spans="33:33">
      <c r="AG13669" s="59"/>
    </row>
    <row r="13670" spans="33:33">
      <c r="AG13670" s="59"/>
    </row>
    <row r="13671" spans="33:33">
      <c r="AG13671" s="59"/>
    </row>
    <row r="13672" spans="33:33">
      <c r="AG13672" s="59"/>
    </row>
    <row r="13673" spans="33:33">
      <c r="AG13673" s="59"/>
    </row>
    <row r="13674" spans="33:33">
      <c r="AG13674" s="59"/>
    </row>
    <row r="13675" spans="33:33">
      <c r="AG13675" s="59"/>
    </row>
    <row r="13676" spans="33:33">
      <c r="AG13676" s="59"/>
    </row>
    <row r="13677" spans="33:33">
      <c r="AG13677" s="59"/>
    </row>
    <row r="13678" spans="33:33">
      <c r="AG13678" s="59"/>
    </row>
    <row r="13679" spans="33:33">
      <c r="AG13679" s="59"/>
    </row>
    <row r="13680" spans="33:33">
      <c r="AG13680" s="59"/>
    </row>
    <row r="13681" spans="33:33">
      <c r="AG13681" s="59"/>
    </row>
    <row r="13682" spans="33:33">
      <c r="AG13682" s="59"/>
    </row>
    <row r="13683" spans="33:33">
      <c r="AG13683" s="59"/>
    </row>
    <row r="13684" spans="33:33">
      <c r="AG13684" s="59"/>
    </row>
    <row r="13685" spans="33:33">
      <c r="AG13685" s="59"/>
    </row>
    <row r="13686" spans="33:33">
      <c r="AG13686" s="59"/>
    </row>
    <row r="13687" spans="33:33">
      <c r="AG13687" s="59"/>
    </row>
    <row r="13688" spans="33:33">
      <c r="AG13688" s="59"/>
    </row>
    <row r="13689" spans="33:33">
      <c r="AG13689" s="59"/>
    </row>
    <row r="13690" spans="33:33">
      <c r="AG13690" s="59"/>
    </row>
    <row r="13691" spans="33:33">
      <c r="AG13691" s="59"/>
    </row>
    <row r="13692" spans="33:33">
      <c r="AG13692" s="59"/>
    </row>
    <row r="13693" spans="33:33">
      <c r="AG13693" s="59"/>
    </row>
    <row r="13694" spans="33:33">
      <c r="AG13694" s="59"/>
    </row>
    <row r="13695" spans="33:33">
      <c r="AG13695" s="59"/>
    </row>
    <row r="13696" spans="33:33">
      <c r="AG13696" s="59"/>
    </row>
    <row r="13697" spans="33:33">
      <c r="AG13697" s="59"/>
    </row>
    <row r="13698" spans="33:33">
      <c r="AG13698" s="59"/>
    </row>
    <row r="13699" spans="33:33">
      <c r="AG13699" s="59"/>
    </row>
    <row r="13700" spans="33:33">
      <c r="AG13700" s="59"/>
    </row>
    <row r="13701" spans="33:33">
      <c r="AG13701" s="59"/>
    </row>
    <row r="13702" spans="33:33">
      <c r="AG13702" s="59"/>
    </row>
    <row r="13703" spans="33:33">
      <c r="AG13703" s="59"/>
    </row>
    <row r="13704" spans="33:33">
      <c r="AG13704" s="59"/>
    </row>
    <row r="13705" spans="33:33">
      <c r="AG13705" s="59"/>
    </row>
    <row r="13706" spans="33:33">
      <c r="AG13706" s="59"/>
    </row>
    <row r="13707" spans="33:33">
      <c r="AG13707" s="59"/>
    </row>
    <row r="13708" spans="33:33">
      <c r="AG13708" s="59"/>
    </row>
    <row r="13709" spans="33:33">
      <c r="AG13709" s="59"/>
    </row>
    <row r="13710" spans="33:33">
      <c r="AG13710" s="59"/>
    </row>
    <row r="13711" spans="33:33">
      <c r="AG13711" s="59"/>
    </row>
    <row r="13712" spans="33:33">
      <c r="AG13712" s="59"/>
    </row>
    <row r="13713" spans="33:33">
      <c r="AG13713" s="59"/>
    </row>
    <row r="13714" spans="33:33">
      <c r="AG13714" s="59"/>
    </row>
    <row r="13715" spans="33:33">
      <c r="AG13715" s="59"/>
    </row>
    <row r="13716" spans="33:33">
      <c r="AG13716" s="59"/>
    </row>
    <row r="13717" spans="33:33">
      <c r="AG13717" s="59"/>
    </row>
    <row r="13718" spans="33:33">
      <c r="AG13718" s="59"/>
    </row>
    <row r="13719" spans="33:33">
      <c r="AG13719" s="59"/>
    </row>
    <row r="13720" spans="33:33">
      <c r="AG13720" s="59"/>
    </row>
    <row r="13721" spans="33:33">
      <c r="AG13721" s="59"/>
    </row>
    <row r="13722" spans="33:33">
      <c r="AG13722" s="59"/>
    </row>
    <row r="13723" spans="33:33">
      <c r="AG13723" s="59"/>
    </row>
    <row r="13724" spans="33:33">
      <c r="AG13724" s="59"/>
    </row>
    <row r="13725" spans="33:33">
      <c r="AG13725" s="59"/>
    </row>
    <row r="13726" spans="33:33">
      <c r="AG13726" s="59"/>
    </row>
    <row r="13727" spans="33:33">
      <c r="AG13727" s="59"/>
    </row>
    <row r="13728" spans="33:33">
      <c r="AG13728" s="59"/>
    </row>
    <row r="13729" spans="33:33">
      <c r="AG13729" s="59"/>
    </row>
    <row r="13730" spans="33:33">
      <c r="AG13730" s="59"/>
    </row>
    <row r="13731" spans="33:33">
      <c r="AG13731" s="59"/>
    </row>
    <row r="13732" spans="33:33">
      <c r="AG13732" s="59"/>
    </row>
    <row r="13733" spans="33:33">
      <c r="AG13733" s="59"/>
    </row>
    <row r="13734" spans="33:33">
      <c r="AG13734" s="59"/>
    </row>
    <row r="13735" spans="33:33">
      <c r="AG13735" s="59"/>
    </row>
    <row r="13736" spans="33:33">
      <c r="AG13736" s="59"/>
    </row>
    <row r="13737" spans="33:33">
      <c r="AG13737" s="59"/>
    </row>
    <row r="13738" spans="33:33">
      <c r="AG13738" s="59"/>
    </row>
    <row r="13739" spans="33:33">
      <c r="AG13739" s="59"/>
    </row>
    <row r="13740" spans="33:33">
      <c r="AG13740" s="59"/>
    </row>
    <row r="13741" spans="33:33">
      <c r="AG13741" s="59"/>
    </row>
    <row r="13742" spans="33:33">
      <c r="AG13742" s="59"/>
    </row>
    <row r="13743" spans="33:33">
      <c r="AG13743" s="59"/>
    </row>
    <row r="13744" spans="33:33">
      <c r="AG13744" s="59"/>
    </row>
    <row r="13745" spans="33:33">
      <c r="AG13745" s="59"/>
    </row>
    <row r="13746" spans="33:33">
      <c r="AG13746" s="59"/>
    </row>
    <row r="13747" spans="33:33">
      <c r="AG13747" s="59"/>
    </row>
    <row r="13748" spans="33:33">
      <c r="AG13748" s="59"/>
    </row>
    <row r="13749" spans="33:33">
      <c r="AG13749" s="59"/>
    </row>
    <row r="13750" spans="33:33">
      <c r="AG13750" s="59"/>
    </row>
    <row r="13751" spans="33:33">
      <c r="AG13751" s="59"/>
    </row>
    <row r="13752" spans="33:33">
      <c r="AG13752" s="59"/>
    </row>
    <row r="13753" spans="33:33">
      <c r="AG13753" s="59"/>
    </row>
    <row r="13754" spans="33:33">
      <c r="AG13754" s="59"/>
    </row>
    <row r="13755" spans="33:33">
      <c r="AG13755" s="59"/>
    </row>
    <row r="13756" spans="33:33">
      <c r="AG13756" s="59"/>
    </row>
    <row r="13757" spans="33:33">
      <c r="AG13757" s="59"/>
    </row>
    <row r="13758" spans="33:33">
      <c r="AG13758" s="59"/>
    </row>
    <row r="13759" spans="33:33">
      <c r="AG13759" s="59"/>
    </row>
    <row r="13760" spans="33:33">
      <c r="AG13760" s="59"/>
    </row>
    <row r="13761" spans="33:33">
      <c r="AG13761" s="59"/>
    </row>
    <row r="13762" spans="33:33">
      <c r="AG13762" s="59"/>
    </row>
    <row r="13763" spans="33:33">
      <c r="AG13763" s="59"/>
    </row>
    <row r="13764" spans="33:33">
      <c r="AG13764" s="59"/>
    </row>
    <row r="13765" spans="33:33">
      <c r="AG13765" s="59"/>
    </row>
    <row r="13766" spans="33:33">
      <c r="AG13766" s="59"/>
    </row>
    <row r="13767" spans="33:33">
      <c r="AG13767" s="59"/>
    </row>
    <row r="13768" spans="33:33">
      <c r="AG13768" s="59"/>
    </row>
    <row r="13769" spans="33:33">
      <c r="AG13769" s="59"/>
    </row>
    <row r="13770" spans="33:33">
      <c r="AG13770" s="59"/>
    </row>
    <row r="13771" spans="33:33">
      <c r="AG13771" s="59"/>
    </row>
    <row r="13772" spans="33:33">
      <c r="AG13772" s="59"/>
    </row>
    <row r="13773" spans="33:33">
      <c r="AG13773" s="59"/>
    </row>
    <row r="13774" spans="33:33">
      <c r="AG13774" s="59"/>
    </row>
    <row r="13775" spans="33:33">
      <c r="AG13775" s="59"/>
    </row>
    <row r="13776" spans="33:33">
      <c r="AG13776" s="59"/>
    </row>
    <row r="13777" spans="33:33">
      <c r="AG13777" s="59"/>
    </row>
    <row r="13778" spans="33:33">
      <c r="AG13778" s="59"/>
    </row>
    <row r="13779" spans="33:33">
      <c r="AG13779" s="59"/>
    </row>
    <row r="13780" spans="33:33">
      <c r="AG13780" s="59"/>
    </row>
    <row r="13781" spans="33:33">
      <c r="AG13781" s="59"/>
    </row>
    <row r="13782" spans="33:33">
      <c r="AG13782" s="59"/>
    </row>
    <row r="13783" spans="33:33">
      <c r="AG13783" s="59"/>
    </row>
    <row r="13784" spans="33:33">
      <c r="AG13784" s="59"/>
    </row>
    <row r="13785" spans="33:33">
      <c r="AG13785" s="59"/>
    </row>
    <row r="13786" spans="33:33">
      <c r="AG13786" s="59"/>
    </row>
    <row r="13787" spans="33:33">
      <c r="AG13787" s="59"/>
    </row>
    <row r="13788" spans="33:33">
      <c r="AG13788" s="59"/>
    </row>
    <row r="13789" spans="33:33">
      <c r="AG13789" s="59"/>
    </row>
    <row r="13790" spans="33:33">
      <c r="AG13790" s="59"/>
    </row>
    <row r="13791" spans="33:33">
      <c r="AG13791" s="59"/>
    </row>
    <row r="13792" spans="33:33">
      <c r="AG13792" s="59"/>
    </row>
    <row r="13793" spans="33:33">
      <c r="AG13793" s="59"/>
    </row>
    <row r="13794" spans="33:33">
      <c r="AG13794" s="59"/>
    </row>
    <row r="13795" spans="33:33">
      <c r="AG13795" s="59"/>
    </row>
    <row r="13796" spans="33:33">
      <c r="AG13796" s="59"/>
    </row>
    <row r="13797" spans="33:33">
      <c r="AG13797" s="59"/>
    </row>
    <row r="13798" spans="33:33">
      <c r="AG13798" s="59"/>
    </row>
    <row r="13799" spans="33:33">
      <c r="AG13799" s="59"/>
    </row>
    <row r="13800" spans="33:33">
      <c r="AG13800" s="59"/>
    </row>
    <row r="13801" spans="33:33">
      <c r="AG13801" s="59"/>
    </row>
    <row r="13802" spans="33:33">
      <c r="AG13802" s="59"/>
    </row>
    <row r="13803" spans="33:33">
      <c r="AG13803" s="59"/>
    </row>
    <row r="13804" spans="33:33">
      <c r="AG13804" s="59"/>
    </row>
    <row r="13805" spans="33:33">
      <c r="AG13805" s="59"/>
    </row>
    <row r="13806" spans="33:33">
      <c r="AG13806" s="59"/>
    </row>
    <row r="13807" spans="33:33">
      <c r="AG13807" s="59"/>
    </row>
    <row r="13808" spans="33:33">
      <c r="AG13808" s="59"/>
    </row>
    <row r="13809" spans="33:33">
      <c r="AG13809" s="59"/>
    </row>
    <row r="13810" spans="33:33">
      <c r="AG13810" s="59"/>
    </row>
    <row r="13811" spans="33:33">
      <c r="AG13811" s="59"/>
    </row>
    <row r="13812" spans="33:33">
      <c r="AG13812" s="59"/>
    </row>
    <row r="13813" spans="33:33">
      <c r="AG13813" s="59"/>
    </row>
    <row r="13814" spans="33:33">
      <c r="AG13814" s="59"/>
    </row>
    <row r="13815" spans="33:33">
      <c r="AG13815" s="59"/>
    </row>
    <row r="13816" spans="33:33">
      <c r="AG13816" s="59"/>
    </row>
    <row r="13817" spans="33:33">
      <c r="AG13817" s="59"/>
    </row>
    <row r="13818" spans="33:33">
      <c r="AG13818" s="59"/>
    </row>
    <row r="13819" spans="33:33">
      <c r="AG13819" s="59"/>
    </row>
    <row r="13820" spans="33:33">
      <c r="AG13820" s="59"/>
    </row>
    <row r="13821" spans="33:33">
      <c r="AG13821" s="59"/>
    </row>
    <row r="13822" spans="33:33">
      <c r="AG13822" s="59"/>
    </row>
    <row r="13823" spans="33:33">
      <c r="AG13823" s="59"/>
    </row>
    <row r="13824" spans="33:33">
      <c r="AG13824" s="59"/>
    </row>
    <row r="13825" spans="33:33">
      <c r="AG13825" s="59"/>
    </row>
    <row r="13826" spans="33:33">
      <c r="AG13826" s="59"/>
    </row>
    <row r="13827" spans="33:33">
      <c r="AG13827" s="59"/>
    </row>
    <row r="13828" spans="33:33">
      <c r="AG13828" s="59"/>
    </row>
    <row r="13829" spans="33:33">
      <c r="AG13829" s="59"/>
    </row>
    <row r="13830" spans="33:33">
      <c r="AG13830" s="59"/>
    </row>
    <row r="13831" spans="33:33">
      <c r="AG13831" s="59"/>
    </row>
    <row r="13832" spans="33:33">
      <c r="AG13832" s="59"/>
    </row>
    <row r="13833" spans="33:33">
      <c r="AG13833" s="59"/>
    </row>
    <row r="13834" spans="33:33">
      <c r="AG13834" s="59"/>
    </row>
    <row r="13835" spans="33:33">
      <c r="AG13835" s="59"/>
    </row>
    <row r="13836" spans="33:33">
      <c r="AG13836" s="59"/>
    </row>
    <row r="13837" spans="33:33">
      <c r="AG13837" s="59"/>
    </row>
    <row r="13838" spans="33:33">
      <c r="AG13838" s="59"/>
    </row>
    <row r="13839" spans="33:33">
      <c r="AG13839" s="59"/>
    </row>
    <row r="13840" spans="33:33">
      <c r="AG13840" s="59"/>
    </row>
    <row r="13841" spans="33:33">
      <c r="AG13841" s="59"/>
    </row>
    <row r="13842" spans="33:33">
      <c r="AG13842" s="59"/>
    </row>
    <row r="13843" spans="33:33">
      <c r="AG13843" s="59"/>
    </row>
    <row r="13844" spans="33:33">
      <c r="AG13844" s="59"/>
    </row>
    <row r="13845" spans="33:33">
      <c r="AG13845" s="59"/>
    </row>
    <row r="13846" spans="33:33">
      <c r="AG13846" s="59"/>
    </row>
    <row r="13847" spans="33:33">
      <c r="AG13847" s="59"/>
    </row>
    <row r="13848" spans="33:33">
      <c r="AG13848" s="59"/>
    </row>
    <row r="13849" spans="33:33">
      <c r="AG13849" s="59"/>
    </row>
    <row r="13850" spans="33:33">
      <c r="AG13850" s="59"/>
    </row>
    <row r="13851" spans="33:33">
      <c r="AG13851" s="59"/>
    </row>
    <row r="13852" spans="33:33">
      <c r="AG13852" s="59"/>
    </row>
    <row r="13853" spans="33:33">
      <c r="AG13853" s="59"/>
    </row>
    <row r="13854" spans="33:33">
      <c r="AG13854" s="59"/>
    </row>
    <row r="13855" spans="33:33">
      <c r="AG13855" s="59"/>
    </row>
    <row r="13856" spans="33:33">
      <c r="AG13856" s="59"/>
    </row>
    <row r="13857" spans="33:33">
      <c r="AG13857" s="59"/>
    </row>
    <row r="13858" spans="33:33">
      <c r="AG13858" s="59"/>
    </row>
    <row r="13859" spans="33:33">
      <c r="AG13859" s="59"/>
    </row>
    <row r="13860" spans="33:33">
      <c r="AG13860" s="59"/>
    </row>
    <row r="13861" spans="33:33">
      <c r="AG13861" s="59"/>
    </row>
    <row r="13862" spans="33:33">
      <c r="AG13862" s="59"/>
    </row>
    <row r="13863" spans="33:33">
      <c r="AG13863" s="59"/>
    </row>
    <row r="13864" spans="33:33">
      <c r="AG13864" s="59"/>
    </row>
    <row r="13865" spans="33:33">
      <c r="AG13865" s="59"/>
    </row>
    <row r="13866" spans="33:33">
      <c r="AG13866" s="59"/>
    </row>
    <row r="13867" spans="33:33">
      <c r="AG13867" s="59"/>
    </row>
    <row r="13868" spans="33:33">
      <c r="AG13868" s="59"/>
    </row>
    <row r="13869" spans="33:33">
      <c r="AG13869" s="59"/>
    </row>
    <row r="13870" spans="33:33">
      <c r="AG13870" s="59"/>
    </row>
    <row r="13871" spans="33:33">
      <c r="AG13871" s="59"/>
    </row>
    <row r="13872" spans="33:33">
      <c r="AG13872" s="59"/>
    </row>
    <row r="13873" spans="33:33">
      <c r="AG13873" s="59"/>
    </row>
    <row r="13874" spans="33:33">
      <c r="AG13874" s="59"/>
    </row>
    <row r="13875" spans="33:33">
      <c r="AG13875" s="59"/>
    </row>
    <row r="13876" spans="33:33">
      <c r="AG13876" s="59"/>
    </row>
    <row r="13877" spans="33:33">
      <c r="AG13877" s="59"/>
    </row>
    <row r="13878" spans="33:33">
      <c r="AG13878" s="59"/>
    </row>
    <row r="13879" spans="33:33">
      <c r="AG13879" s="59"/>
    </row>
    <row r="13880" spans="33:33">
      <c r="AG13880" s="59"/>
    </row>
    <row r="13881" spans="33:33">
      <c r="AG13881" s="59"/>
    </row>
    <row r="13882" spans="33:33">
      <c r="AG13882" s="59"/>
    </row>
    <row r="13883" spans="33:33">
      <c r="AG13883" s="59"/>
    </row>
    <row r="13884" spans="33:33">
      <c r="AG13884" s="59"/>
    </row>
    <row r="13885" spans="33:33">
      <c r="AG13885" s="59"/>
    </row>
    <row r="13886" spans="33:33">
      <c r="AG13886" s="59"/>
    </row>
    <row r="13887" spans="33:33">
      <c r="AG13887" s="59"/>
    </row>
    <row r="13888" spans="33:33">
      <c r="AG13888" s="59"/>
    </row>
    <row r="13889" spans="33:33">
      <c r="AG13889" s="59"/>
    </row>
    <row r="13890" spans="33:33">
      <c r="AG13890" s="59"/>
    </row>
    <row r="13891" spans="33:33">
      <c r="AG13891" s="59"/>
    </row>
    <row r="13892" spans="33:33">
      <c r="AG13892" s="59"/>
    </row>
    <row r="13893" spans="33:33">
      <c r="AG13893" s="59"/>
    </row>
    <row r="13894" spans="33:33">
      <c r="AG13894" s="59"/>
    </row>
    <row r="13895" spans="33:33">
      <c r="AG13895" s="59"/>
    </row>
    <row r="13896" spans="33:33">
      <c r="AG13896" s="59"/>
    </row>
    <row r="13897" spans="33:33">
      <c r="AG13897" s="59"/>
    </row>
    <row r="13898" spans="33:33">
      <c r="AG13898" s="59"/>
    </row>
    <row r="13899" spans="33:33">
      <c r="AG13899" s="59"/>
    </row>
    <row r="13900" spans="33:33">
      <c r="AG13900" s="59"/>
    </row>
    <row r="13901" spans="33:33">
      <c r="AG13901" s="59"/>
    </row>
    <row r="13902" spans="33:33">
      <c r="AG13902" s="59"/>
    </row>
    <row r="13903" spans="33:33">
      <c r="AG13903" s="59"/>
    </row>
    <row r="13904" spans="33:33">
      <c r="AG13904" s="59"/>
    </row>
    <row r="13905" spans="33:33">
      <c r="AG13905" s="59"/>
    </row>
    <row r="13906" spans="33:33">
      <c r="AG13906" s="59"/>
    </row>
    <row r="13907" spans="33:33">
      <c r="AG13907" s="59"/>
    </row>
    <row r="13908" spans="33:33">
      <c r="AG13908" s="59"/>
    </row>
    <row r="13909" spans="33:33">
      <c r="AG13909" s="59"/>
    </row>
    <row r="13910" spans="33:33">
      <c r="AG13910" s="59"/>
    </row>
    <row r="13911" spans="33:33">
      <c r="AG13911" s="59"/>
    </row>
    <row r="13912" spans="33:33">
      <c r="AG13912" s="59"/>
    </row>
    <row r="13913" spans="33:33">
      <c r="AG13913" s="59"/>
    </row>
    <row r="13914" spans="33:33">
      <c r="AG13914" s="59"/>
    </row>
    <row r="13915" spans="33:33">
      <c r="AG13915" s="59"/>
    </row>
    <row r="13916" spans="33:33">
      <c r="AG13916" s="59"/>
    </row>
    <row r="13917" spans="33:33">
      <c r="AG13917" s="59"/>
    </row>
    <row r="13918" spans="33:33">
      <c r="AG13918" s="59"/>
    </row>
    <row r="13919" spans="33:33">
      <c r="AG13919" s="59"/>
    </row>
    <row r="13920" spans="33:33">
      <c r="AG13920" s="59"/>
    </row>
    <row r="13921" spans="33:33">
      <c r="AG13921" s="59"/>
    </row>
    <row r="13922" spans="33:33">
      <c r="AG13922" s="59"/>
    </row>
    <row r="13923" spans="33:33">
      <c r="AG13923" s="59"/>
    </row>
    <row r="13924" spans="33:33">
      <c r="AG13924" s="59"/>
    </row>
    <row r="13925" spans="33:33">
      <c r="AG13925" s="59"/>
    </row>
    <row r="13926" spans="33:33">
      <c r="AG13926" s="59"/>
    </row>
    <row r="13927" spans="33:33">
      <c r="AG13927" s="59"/>
    </row>
    <row r="13928" spans="33:33">
      <c r="AG13928" s="59"/>
    </row>
    <row r="13929" spans="33:33">
      <c r="AG13929" s="59"/>
    </row>
    <row r="13930" spans="33:33">
      <c r="AG13930" s="59"/>
    </row>
    <row r="13931" spans="33:33">
      <c r="AG13931" s="59"/>
    </row>
    <row r="13932" spans="33:33">
      <c r="AG13932" s="59"/>
    </row>
    <row r="13933" spans="33:33">
      <c r="AG13933" s="59"/>
    </row>
    <row r="13934" spans="33:33">
      <c r="AG13934" s="59"/>
    </row>
    <row r="13935" spans="33:33">
      <c r="AG13935" s="59"/>
    </row>
    <row r="13936" spans="33:33">
      <c r="AG13936" s="59"/>
    </row>
    <row r="13937" spans="33:33">
      <c r="AG13937" s="59"/>
    </row>
    <row r="13938" spans="33:33">
      <c r="AG13938" s="59"/>
    </row>
    <row r="13939" spans="33:33">
      <c r="AG13939" s="59"/>
    </row>
    <row r="13940" spans="33:33">
      <c r="AG13940" s="59"/>
    </row>
    <row r="13941" spans="33:33">
      <c r="AG13941" s="59"/>
    </row>
    <row r="13942" spans="33:33">
      <c r="AG13942" s="59"/>
    </row>
    <row r="13943" spans="33:33">
      <c r="AG13943" s="59"/>
    </row>
    <row r="13944" spans="33:33">
      <c r="AG13944" s="59"/>
    </row>
    <row r="13945" spans="33:33">
      <c r="AG13945" s="59"/>
    </row>
    <row r="13946" spans="33:33">
      <c r="AG13946" s="59"/>
    </row>
    <row r="13947" spans="33:33">
      <c r="AG13947" s="59"/>
    </row>
    <row r="13948" spans="33:33">
      <c r="AG13948" s="59"/>
    </row>
    <row r="13949" spans="33:33">
      <c r="AG13949" s="59"/>
    </row>
    <row r="13950" spans="33:33">
      <c r="AG13950" s="59"/>
    </row>
    <row r="13951" spans="33:33">
      <c r="AG13951" s="59"/>
    </row>
    <row r="13952" spans="33:33">
      <c r="AG13952" s="59"/>
    </row>
    <row r="13953" spans="33:33">
      <c r="AG13953" s="59"/>
    </row>
    <row r="13954" spans="33:33">
      <c r="AG13954" s="59"/>
    </row>
    <row r="13955" spans="33:33">
      <c r="AG13955" s="59"/>
    </row>
    <row r="13956" spans="33:33">
      <c r="AG13956" s="59"/>
    </row>
    <row r="13957" spans="33:33">
      <c r="AG13957" s="59"/>
    </row>
    <row r="13958" spans="33:33">
      <c r="AG13958" s="59"/>
    </row>
    <row r="13959" spans="33:33">
      <c r="AG13959" s="59"/>
    </row>
    <row r="13960" spans="33:33">
      <c r="AG13960" s="59"/>
    </row>
    <row r="13961" spans="33:33">
      <c r="AG13961" s="59"/>
    </row>
    <row r="13962" spans="33:33">
      <c r="AG13962" s="59"/>
    </row>
    <row r="13963" spans="33:33">
      <c r="AG13963" s="59"/>
    </row>
    <row r="13964" spans="33:33">
      <c r="AG13964" s="59"/>
    </row>
    <row r="13965" spans="33:33">
      <c r="AG13965" s="59"/>
    </row>
    <row r="13966" spans="33:33">
      <c r="AG13966" s="59"/>
    </row>
    <row r="13967" spans="33:33">
      <c r="AG13967" s="59"/>
    </row>
    <row r="13968" spans="33:33">
      <c r="AG13968" s="59"/>
    </row>
    <row r="13969" spans="33:33">
      <c r="AG13969" s="59"/>
    </row>
    <row r="13970" spans="33:33">
      <c r="AG13970" s="59"/>
    </row>
    <row r="13971" spans="33:33">
      <c r="AG13971" s="59"/>
    </row>
    <row r="13972" spans="33:33">
      <c r="AG13972" s="59"/>
    </row>
    <row r="13973" spans="33:33">
      <c r="AG13973" s="59"/>
    </row>
    <row r="13974" spans="33:33">
      <c r="AG13974" s="59"/>
    </row>
    <row r="13975" spans="33:33">
      <c r="AG13975" s="59"/>
    </row>
    <row r="13976" spans="33:33">
      <c r="AG13976" s="59"/>
    </row>
    <row r="13977" spans="33:33">
      <c r="AG13977" s="59"/>
    </row>
    <row r="13978" spans="33:33">
      <c r="AG13978" s="59"/>
    </row>
    <row r="13979" spans="33:33">
      <c r="AG13979" s="59"/>
    </row>
    <row r="13980" spans="33:33">
      <c r="AG13980" s="59"/>
    </row>
    <row r="13981" spans="33:33">
      <c r="AG13981" s="59"/>
    </row>
    <row r="13982" spans="33:33">
      <c r="AG13982" s="59"/>
    </row>
    <row r="13983" spans="33:33">
      <c r="AG13983" s="59"/>
    </row>
    <row r="13984" spans="33:33">
      <c r="AG13984" s="59"/>
    </row>
    <row r="13985" spans="33:33">
      <c r="AG13985" s="59"/>
    </row>
    <row r="13986" spans="33:33">
      <c r="AG13986" s="59"/>
    </row>
    <row r="13987" spans="33:33">
      <c r="AG13987" s="59"/>
    </row>
    <row r="13988" spans="33:33">
      <c r="AG13988" s="59"/>
    </row>
    <row r="13989" spans="33:33">
      <c r="AG13989" s="59"/>
    </row>
    <row r="13990" spans="33:33">
      <c r="AG13990" s="59"/>
    </row>
    <row r="13991" spans="33:33">
      <c r="AG13991" s="59"/>
    </row>
    <row r="13992" spans="33:33">
      <c r="AG13992" s="59"/>
    </row>
    <row r="13993" spans="33:33">
      <c r="AG13993" s="59"/>
    </row>
    <row r="13994" spans="33:33">
      <c r="AG13994" s="59"/>
    </row>
    <row r="13995" spans="33:33">
      <c r="AG13995" s="59"/>
    </row>
    <row r="13996" spans="33:33">
      <c r="AG13996" s="59"/>
    </row>
    <row r="13997" spans="33:33">
      <c r="AG13997" s="59"/>
    </row>
    <row r="13998" spans="33:33">
      <c r="AG13998" s="59"/>
    </row>
    <row r="13999" spans="33:33">
      <c r="AG13999" s="59"/>
    </row>
    <row r="14000" spans="33:33">
      <c r="AG14000" s="59"/>
    </row>
    <row r="14001" spans="33:33">
      <c r="AG14001" s="59"/>
    </row>
    <row r="14002" spans="33:33">
      <c r="AG14002" s="59"/>
    </row>
    <row r="14003" spans="33:33">
      <c r="AG14003" s="59"/>
    </row>
    <row r="14004" spans="33:33">
      <c r="AG14004" s="59"/>
    </row>
    <row r="14005" spans="33:33">
      <c r="AG14005" s="59"/>
    </row>
    <row r="14006" spans="33:33">
      <c r="AG14006" s="59"/>
    </row>
    <row r="14007" spans="33:33">
      <c r="AG14007" s="59"/>
    </row>
    <row r="14008" spans="33:33">
      <c r="AG14008" s="59"/>
    </row>
    <row r="14009" spans="33:33">
      <c r="AG14009" s="59"/>
    </row>
    <row r="14010" spans="33:33">
      <c r="AG14010" s="59"/>
    </row>
    <row r="14011" spans="33:33">
      <c r="AG14011" s="59"/>
    </row>
    <row r="14012" spans="33:33">
      <c r="AG14012" s="59"/>
    </row>
    <row r="14013" spans="33:33">
      <c r="AG14013" s="59"/>
    </row>
    <row r="14014" spans="33:33">
      <c r="AG14014" s="59"/>
    </row>
    <row r="14015" spans="33:33">
      <c r="AG14015" s="59"/>
    </row>
    <row r="14016" spans="33:33">
      <c r="AG14016" s="59"/>
    </row>
    <row r="14017" spans="33:33">
      <c r="AG14017" s="59"/>
    </row>
    <row r="14018" spans="33:33">
      <c r="AG14018" s="59"/>
    </row>
    <row r="14019" spans="33:33">
      <c r="AG14019" s="59"/>
    </row>
    <row r="14020" spans="33:33">
      <c r="AG14020" s="59"/>
    </row>
    <row r="14021" spans="33:33">
      <c r="AG14021" s="59"/>
    </row>
    <row r="14022" spans="33:33">
      <c r="AG14022" s="59"/>
    </row>
    <row r="14023" spans="33:33">
      <c r="AG14023" s="59"/>
    </row>
    <row r="14024" spans="33:33">
      <c r="AG14024" s="59"/>
    </row>
    <row r="14025" spans="33:33">
      <c r="AG14025" s="59"/>
    </row>
    <row r="14026" spans="33:33">
      <c r="AG14026" s="59"/>
    </row>
    <row r="14027" spans="33:33">
      <c r="AG14027" s="59"/>
    </row>
    <row r="14028" spans="33:33">
      <c r="AG14028" s="59"/>
    </row>
    <row r="14029" spans="33:33">
      <c r="AG14029" s="59"/>
    </row>
    <row r="14030" spans="33:33">
      <c r="AG14030" s="59"/>
    </row>
    <row r="14031" spans="33:33">
      <c r="AG14031" s="59"/>
    </row>
    <row r="14032" spans="33:33">
      <c r="AG14032" s="59"/>
    </row>
    <row r="14033" spans="33:33">
      <c r="AG14033" s="59"/>
    </row>
    <row r="14034" spans="33:33">
      <c r="AG14034" s="59"/>
    </row>
    <row r="14035" spans="33:33">
      <c r="AG14035" s="59"/>
    </row>
    <row r="14036" spans="33:33">
      <c r="AG14036" s="59"/>
    </row>
    <row r="14037" spans="33:33">
      <c r="AG14037" s="59"/>
    </row>
    <row r="14038" spans="33:33">
      <c r="AG14038" s="59"/>
    </row>
    <row r="14039" spans="33:33">
      <c r="AG14039" s="59"/>
    </row>
    <row r="14040" spans="33:33">
      <c r="AG14040" s="59"/>
    </row>
    <row r="14041" spans="33:33">
      <c r="AG14041" s="59"/>
    </row>
    <row r="14042" spans="33:33">
      <c r="AG14042" s="59"/>
    </row>
    <row r="14043" spans="33:33">
      <c r="AG14043" s="59"/>
    </row>
    <row r="14044" spans="33:33">
      <c r="AG14044" s="59"/>
    </row>
    <row r="14045" spans="33:33">
      <c r="AG14045" s="59"/>
    </row>
    <row r="14046" spans="33:33">
      <c r="AG14046" s="59"/>
    </row>
    <row r="14047" spans="33:33">
      <c r="AG14047" s="59"/>
    </row>
    <row r="14048" spans="33:33">
      <c r="AG14048" s="59"/>
    </row>
    <row r="14049" spans="33:33">
      <c r="AG14049" s="59"/>
    </row>
    <row r="14050" spans="33:33">
      <c r="AG14050" s="59"/>
    </row>
    <row r="14051" spans="33:33">
      <c r="AG14051" s="59"/>
    </row>
    <row r="14052" spans="33:33">
      <c r="AG14052" s="59"/>
    </row>
    <row r="14053" spans="33:33">
      <c r="AG14053" s="59"/>
    </row>
    <row r="14054" spans="33:33">
      <c r="AG14054" s="59"/>
    </row>
    <row r="14055" spans="33:33">
      <c r="AG14055" s="59"/>
    </row>
    <row r="14056" spans="33:33">
      <c r="AG14056" s="59"/>
    </row>
    <row r="14057" spans="33:33">
      <c r="AG14057" s="59"/>
    </row>
    <row r="14058" spans="33:33">
      <c r="AG14058" s="59"/>
    </row>
    <row r="14059" spans="33:33">
      <c r="AG14059" s="59"/>
    </row>
    <row r="14060" spans="33:33">
      <c r="AG14060" s="59"/>
    </row>
    <row r="14061" spans="33:33">
      <c r="AG14061" s="59"/>
    </row>
    <row r="14062" spans="33:33">
      <c r="AG14062" s="59"/>
    </row>
    <row r="14063" spans="33:33">
      <c r="AG14063" s="59"/>
    </row>
    <row r="14064" spans="33:33">
      <c r="AG14064" s="59"/>
    </row>
    <row r="14065" spans="33:33">
      <c r="AG14065" s="59"/>
    </row>
    <row r="14066" spans="33:33">
      <c r="AG14066" s="59"/>
    </row>
    <row r="14067" spans="33:33">
      <c r="AG14067" s="59"/>
    </row>
    <row r="14068" spans="33:33">
      <c r="AG14068" s="59"/>
    </row>
    <row r="14069" spans="33:33">
      <c r="AG14069" s="59"/>
    </row>
    <row r="14070" spans="33:33">
      <c r="AG14070" s="59"/>
    </row>
    <row r="14071" spans="33:33">
      <c r="AG14071" s="59"/>
    </row>
    <row r="14072" spans="33:33">
      <c r="AG14072" s="59"/>
    </row>
    <row r="14073" spans="33:33">
      <c r="AG14073" s="59"/>
    </row>
    <row r="14074" spans="33:33">
      <c r="AG14074" s="59"/>
    </row>
    <row r="14075" spans="33:33">
      <c r="AG14075" s="59"/>
    </row>
    <row r="14076" spans="33:33">
      <c r="AG14076" s="59"/>
    </row>
    <row r="14077" spans="33:33">
      <c r="AG14077" s="59"/>
    </row>
    <row r="14078" spans="33:33">
      <c r="AG14078" s="59"/>
    </row>
    <row r="14079" spans="33:33">
      <c r="AG14079" s="59"/>
    </row>
    <row r="14080" spans="33:33">
      <c r="AG14080" s="59"/>
    </row>
    <row r="14081" spans="33:33">
      <c r="AG14081" s="59"/>
    </row>
    <row r="14082" spans="33:33">
      <c r="AG14082" s="59"/>
    </row>
    <row r="14083" spans="33:33">
      <c r="AG14083" s="59"/>
    </row>
    <row r="14084" spans="33:33">
      <c r="AG14084" s="59"/>
    </row>
    <row r="14085" spans="33:33">
      <c r="AG14085" s="59"/>
    </row>
    <row r="14086" spans="33:33">
      <c r="AG14086" s="59"/>
    </row>
    <row r="14087" spans="33:33">
      <c r="AG14087" s="59"/>
    </row>
    <row r="14088" spans="33:33">
      <c r="AG14088" s="59"/>
    </row>
    <row r="14089" spans="33:33">
      <c r="AG14089" s="59"/>
    </row>
    <row r="14090" spans="33:33">
      <c r="AG14090" s="59"/>
    </row>
    <row r="14091" spans="33:33">
      <c r="AG14091" s="59"/>
    </row>
    <row r="14092" spans="33:33">
      <c r="AG14092" s="59"/>
    </row>
    <row r="14093" spans="33:33">
      <c r="AG14093" s="59"/>
    </row>
    <row r="14094" spans="33:33">
      <c r="AG14094" s="59"/>
    </row>
    <row r="14095" spans="33:33">
      <c r="AG14095" s="59"/>
    </row>
    <row r="14096" spans="33:33">
      <c r="AG14096" s="59"/>
    </row>
    <row r="14097" spans="33:33">
      <c r="AG14097" s="59"/>
    </row>
    <row r="14098" spans="33:33">
      <c r="AG14098" s="59"/>
    </row>
    <row r="14099" spans="33:33">
      <c r="AG14099" s="59"/>
    </row>
    <row r="14100" spans="33:33">
      <c r="AG14100" s="59"/>
    </row>
    <row r="14101" spans="33:33">
      <c r="AG14101" s="59"/>
    </row>
    <row r="14102" spans="33:33">
      <c r="AG14102" s="59"/>
    </row>
    <row r="14103" spans="33:33">
      <c r="AG14103" s="59"/>
    </row>
    <row r="14104" spans="33:33">
      <c r="AG14104" s="59"/>
    </row>
    <row r="14105" spans="33:33">
      <c r="AG14105" s="59"/>
    </row>
    <row r="14106" spans="33:33">
      <c r="AG14106" s="59"/>
    </row>
    <row r="14107" spans="33:33">
      <c r="AG14107" s="59"/>
    </row>
    <row r="14108" spans="33:33">
      <c r="AG14108" s="59"/>
    </row>
    <row r="14109" spans="33:33">
      <c r="AG14109" s="59"/>
    </row>
    <row r="14110" spans="33:33">
      <c r="AG14110" s="59"/>
    </row>
    <row r="14111" spans="33:33">
      <c r="AG14111" s="59"/>
    </row>
    <row r="14112" spans="33:33">
      <c r="AG14112" s="59"/>
    </row>
    <row r="14113" spans="33:33">
      <c r="AG14113" s="59"/>
    </row>
    <row r="14114" spans="33:33">
      <c r="AG14114" s="59"/>
    </row>
    <row r="14115" spans="33:33">
      <c r="AG14115" s="59"/>
    </row>
    <row r="14116" spans="33:33">
      <c r="AG14116" s="59"/>
    </row>
    <row r="14117" spans="33:33">
      <c r="AG14117" s="59"/>
    </row>
    <row r="14118" spans="33:33">
      <c r="AG14118" s="59"/>
    </row>
    <row r="14119" spans="33:33">
      <c r="AG14119" s="59"/>
    </row>
    <row r="14120" spans="33:33">
      <c r="AG14120" s="59"/>
    </row>
    <row r="14121" spans="33:33">
      <c r="AG14121" s="59"/>
    </row>
    <row r="14122" spans="33:33">
      <c r="AG14122" s="59"/>
    </row>
    <row r="14123" spans="33:33">
      <c r="AG14123" s="59"/>
    </row>
    <row r="14124" spans="33:33">
      <c r="AG14124" s="59"/>
    </row>
    <row r="14125" spans="33:33">
      <c r="AG14125" s="59"/>
    </row>
    <row r="14126" spans="33:33">
      <c r="AG14126" s="59"/>
    </row>
    <row r="14127" spans="33:33">
      <c r="AG14127" s="59"/>
    </row>
    <row r="14128" spans="33:33">
      <c r="AG14128" s="59"/>
    </row>
    <row r="14129" spans="33:33">
      <c r="AG14129" s="59"/>
    </row>
    <row r="14130" spans="33:33">
      <c r="AG14130" s="59"/>
    </row>
    <row r="14131" spans="33:33">
      <c r="AG14131" s="59"/>
    </row>
    <row r="14132" spans="33:33">
      <c r="AG14132" s="59"/>
    </row>
    <row r="14133" spans="33:33">
      <c r="AG14133" s="59"/>
    </row>
    <row r="14134" spans="33:33">
      <c r="AG14134" s="59"/>
    </row>
    <row r="14135" spans="33:33">
      <c r="AG14135" s="59"/>
    </row>
    <row r="14136" spans="33:33">
      <c r="AG14136" s="59"/>
    </row>
    <row r="14137" spans="33:33">
      <c r="AG14137" s="59"/>
    </row>
    <row r="14138" spans="33:33">
      <c r="AG14138" s="59"/>
    </row>
    <row r="14139" spans="33:33">
      <c r="AG14139" s="59"/>
    </row>
    <row r="14140" spans="33:33">
      <c r="AG14140" s="59"/>
    </row>
    <row r="14141" spans="33:33">
      <c r="AG14141" s="59"/>
    </row>
    <row r="14142" spans="33:33">
      <c r="AG14142" s="59"/>
    </row>
    <row r="14143" spans="33:33">
      <c r="AG14143" s="59"/>
    </row>
    <row r="14144" spans="33:33">
      <c r="AG14144" s="59"/>
    </row>
    <row r="14145" spans="33:33">
      <c r="AG14145" s="59"/>
    </row>
    <row r="14146" spans="33:33">
      <c r="AG14146" s="59"/>
    </row>
    <row r="14147" spans="33:33">
      <c r="AG14147" s="59"/>
    </row>
    <row r="14148" spans="33:33">
      <c r="AG14148" s="59"/>
    </row>
    <row r="14149" spans="33:33">
      <c r="AG14149" s="59"/>
    </row>
    <row r="14150" spans="33:33">
      <c r="AG14150" s="59"/>
    </row>
    <row r="14151" spans="33:33">
      <c r="AG14151" s="59"/>
    </row>
    <row r="14152" spans="33:33">
      <c r="AG14152" s="59"/>
    </row>
    <row r="14153" spans="33:33">
      <c r="AG14153" s="59"/>
    </row>
    <row r="14154" spans="33:33">
      <c r="AG14154" s="59"/>
    </row>
    <row r="14155" spans="33:33">
      <c r="AG14155" s="59"/>
    </row>
    <row r="14156" spans="33:33">
      <c r="AG14156" s="59"/>
    </row>
    <row r="14157" spans="33:33">
      <c r="AG14157" s="59"/>
    </row>
    <row r="14158" spans="33:33">
      <c r="AG14158" s="59"/>
    </row>
    <row r="14159" spans="33:33">
      <c r="AG14159" s="59"/>
    </row>
    <row r="14160" spans="33:33">
      <c r="AG14160" s="59"/>
    </row>
    <row r="14161" spans="33:33">
      <c r="AG14161" s="59"/>
    </row>
    <row r="14162" spans="33:33">
      <c r="AG14162" s="59"/>
    </row>
    <row r="14163" spans="33:33">
      <c r="AG14163" s="59"/>
    </row>
    <row r="14164" spans="33:33">
      <c r="AG14164" s="59"/>
    </row>
    <row r="14165" spans="33:33">
      <c r="AG14165" s="59"/>
    </row>
    <row r="14166" spans="33:33">
      <c r="AG14166" s="59"/>
    </row>
    <row r="14167" spans="33:33">
      <c r="AG14167" s="59"/>
    </row>
    <row r="14168" spans="33:33">
      <c r="AG14168" s="59"/>
    </row>
    <row r="14169" spans="33:33">
      <c r="AG14169" s="59"/>
    </row>
    <row r="14170" spans="33:33">
      <c r="AG14170" s="59"/>
    </row>
    <row r="14171" spans="33:33">
      <c r="AG14171" s="59"/>
    </row>
    <row r="14172" spans="33:33">
      <c r="AG14172" s="59"/>
    </row>
    <row r="14173" spans="33:33">
      <c r="AG14173" s="59"/>
    </row>
    <row r="14174" spans="33:33">
      <c r="AG14174" s="59"/>
    </row>
    <row r="14175" spans="33:33">
      <c r="AG14175" s="59"/>
    </row>
    <row r="14176" spans="33:33">
      <c r="AG14176" s="59"/>
    </row>
    <row r="14177" spans="33:33">
      <c r="AG14177" s="59"/>
    </row>
    <row r="14178" spans="33:33">
      <c r="AG14178" s="59"/>
    </row>
    <row r="14179" spans="33:33">
      <c r="AG14179" s="59"/>
    </row>
    <row r="14180" spans="33:33">
      <c r="AG14180" s="59"/>
    </row>
    <row r="14181" spans="33:33">
      <c r="AG14181" s="59"/>
    </row>
    <row r="14182" spans="33:33">
      <c r="AG14182" s="59"/>
    </row>
    <row r="14183" spans="33:33">
      <c r="AG14183" s="59"/>
    </row>
    <row r="14184" spans="33:33">
      <c r="AG14184" s="59"/>
    </row>
    <row r="14185" spans="33:33">
      <c r="AG14185" s="59"/>
    </row>
    <row r="14186" spans="33:33">
      <c r="AG14186" s="59"/>
    </row>
    <row r="14187" spans="33:33">
      <c r="AG14187" s="59"/>
    </row>
    <row r="14188" spans="33:33">
      <c r="AG14188" s="59"/>
    </row>
    <row r="14189" spans="33:33">
      <c r="AG14189" s="59"/>
    </row>
    <row r="14190" spans="33:33">
      <c r="AG14190" s="59"/>
    </row>
    <row r="14191" spans="33:33">
      <c r="AG14191" s="59"/>
    </row>
    <row r="14192" spans="33:33">
      <c r="AG14192" s="59"/>
    </row>
    <row r="14193" spans="33:33">
      <c r="AG14193" s="59"/>
    </row>
    <row r="14194" spans="33:33">
      <c r="AG14194" s="59"/>
    </row>
    <row r="14195" spans="33:33">
      <c r="AG14195" s="59"/>
    </row>
    <row r="14196" spans="33:33">
      <c r="AG14196" s="59"/>
    </row>
    <row r="14197" spans="33:33">
      <c r="AG14197" s="59"/>
    </row>
    <row r="14198" spans="33:33">
      <c r="AG14198" s="59"/>
    </row>
    <row r="14199" spans="33:33">
      <c r="AG14199" s="59"/>
    </row>
    <row r="14200" spans="33:33">
      <c r="AG14200" s="59"/>
    </row>
    <row r="14201" spans="33:33">
      <c r="AG14201" s="59"/>
    </row>
    <row r="14202" spans="33:33">
      <c r="AG14202" s="59"/>
    </row>
    <row r="14203" spans="33:33">
      <c r="AG14203" s="59"/>
    </row>
    <row r="14204" spans="33:33">
      <c r="AG14204" s="59"/>
    </row>
    <row r="14205" spans="33:33">
      <c r="AG14205" s="59"/>
    </row>
    <row r="14206" spans="33:33">
      <c r="AG14206" s="59"/>
    </row>
    <row r="14207" spans="33:33">
      <c r="AG14207" s="59"/>
    </row>
    <row r="14208" spans="33:33">
      <c r="AG14208" s="59"/>
    </row>
    <row r="14209" spans="33:33">
      <c r="AG14209" s="59"/>
    </row>
    <row r="14210" spans="33:33">
      <c r="AG14210" s="59"/>
    </row>
    <row r="14211" spans="33:33">
      <c r="AG14211" s="59"/>
    </row>
    <row r="14212" spans="33:33">
      <c r="AG14212" s="59"/>
    </row>
    <row r="14213" spans="33:33">
      <c r="AG14213" s="59"/>
    </row>
    <row r="14214" spans="33:33">
      <c r="AG14214" s="59"/>
    </row>
    <row r="14215" spans="33:33">
      <c r="AG14215" s="59"/>
    </row>
    <row r="14216" spans="33:33">
      <c r="AG14216" s="59"/>
    </row>
    <row r="14217" spans="33:33">
      <c r="AG14217" s="59"/>
    </row>
    <row r="14218" spans="33:33">
      <c r="AG14218" s="59"/>
    </row>
    <row r="14219" spans="33:33">
      <c r="AG14219" s="59"/>
    </row>
    <row r="14220" spans="33:33">
      <c r="AG14220" s="59"/>
    </row>
    <row r="14221" spans="33:33">
      <c r="AG14221" s="59"/>
    </row>
    <row r="14222" spans="33:33">
      <c r="AG14222" s="59"/>
    </row>
    <row r="14223" spans="33:33">
      <c r="AG14223" s="59"/>
    </row>
    <row r="14224" spans="33:33">
      <c r="AG14224" s="59"/>
    </row>
    <row r="14225" spans="33:33">
      <c r="AG14225" s="59"/>
    </row>
    <row r="14226" spans="33:33">
      <c r="AG14226" s="59"/>
    </row>
    <row r="14227" spans="33:33">
      <c r="AG14227" s="59"/>
    </row>
    <row r="14228" spans="33:33">
      <c r="AG14228" s="59"/>
    </row>
    <row r="14229" spans="33:33">
      <c r="AG14229" s="59"/>
    </row>
    <row r="14230" spans="33:33">
      <c r="AG14230" s="59"/>
    </row>
    <row r="14231" spans="33:33">
      <c r="AG14231" s="59"/>
    </row>
    <row r="14232" spans="33:33">
      <c r="AG14232" s="59"/>
    </row>
    <row r="14233" spans="33:33">
      <c r="AG14233" s="59"/>
    </row>
    <row r="14234" spans="33:33">
      <c r="AG14234" s="59"/>
    </row>
    <row r="14235" spans="33:33">
      <c r="AG14235" s="59"/>
    </row>
    <row r="14236" spans="33:33">
      <c r="AG14236" s="59"/>
    </row>
    <row r="14237" spans="33:33">
      <c r="AG14237" s="59"/>
    </row>
    <row r="14238" spans="33:33">
      <c r="AG14238" s="59"/>
    </row>
    <row r="14239" spans="33:33">
      <c r="AG14239" s="59"/>
    </row>
    <row r="14240" spans="33:33">
      <c r="AG14240" s="59"/>
    </row>
    <row r="14241" spans="33:33">
      <c r="AG14241" s="59"/>
    </row>
    <row r="14242" spans="33:33">
      <c r="AG14242" s="59"/>
    </row>
    <row r="14243" spans="33:33">
      <c r="AG14243" s="59"/>
    </row>
    <row r="14244" spans="33:33">
      <c r="AG14244" s="59"/>
    </row>
    <row r="14245" spans="33:33">
      <c r="AG14245" s="59"/>
    </row>
    <row r="14246" spans="33:33">
      <c r="AG14246" s="59"/>
    </row>
    <row r="14247" spans="33:33">
      <c r="AG14247" s="59"/>
    </row>
    <row r="14248" spans="33:33">
      <c r="AG14248" s="59"/>
    </row>
    <row r="14249" spans="33:33">
      <c r="AG14249" s="59"/>
    </row>
    <row r="14250" spans="33:33">
      <c r="AG14250" s="59"/>
    </row>
    <row r="14251" spans="33:33">
      <c r="AG14251" s="59"/>
    </row>
    <row r="14252" spans="33:33">
      <c r="AG14252" s="59"/>
    </row>
    <row r="14253" spans="33:33">
      <c r="AG14253" s="59"/>
    </row>
    <row r="14254" spans="33:33">
      <c r="AG14254" s="59"/>
    </row>
    <row r="14255" spans="33:33">
      <c r="AG14255" s="59"/>
    </row>
    <row r="14256" spans="33:33">
      <c r="AG14256" s="59"/>
    </row>
    <row r="14257" spans="33:33">
      <c r="AG14257" s="59"/>
    </row>
    <row r="14258" spans="33:33">
      <c r="AG14258" s="59"/>
    </row>
    <row r="14259" spans="33:33">
      <c r="AG14259" s="59"/>
    </row>
    <row r="14260" spans="33:33">
      <c r="AG14260" s="59"/>
    </row>
    <row r="14261" spans="33:33">
      <c r="AG14261" s="59"/>
    </row>
    <row r="14262" spans="33:33">
      <c r="AG14262" s="59"/>
    </row>
    <row r="14263" spans="33:33">
      <c r="AG14263" s="59"/>
    </row>
    <row r="14264" spans="33:33">
      <c r="AG14264" s="59"/>
    </row>
    <row r="14265" spans="33:33">
      <c r="AG14265" s="59"/>
    </row>
    <row r="14266" spans="33:33">
      <c r="AG14266" s="59"/>
    </row>
    <row r="14267" spans="33:33">
      <c r="AG14267" s="59"/>
    </row>
    <row r="14268" spans="33:33">
      <c r="AG14268" s="59"/>
    </row>
    <row r="14269" spans="33:33">
      <c r="AG14269" s="59"/>
    </row>
    <row r="14270" spans="33:33">
      <c r="AG14270" s="59"/>
    </row>
    <row r="14271" spans="33:33">
      <c r="AG14271" s="59"/>
    </row>
    <row r="14272" spans="33:33">
      <c r="AG14272" s="59"/>
    </row>
    <row r="14273" spans="33:33">
      <c r="AG14273" s="59"/>
    </row>
    <row r="14274" spans="33:33">
      <c r="AG14274" s="59"/>
    </row>
    <row r="14275" spans="33:33">
      <c r="AG14275" s="59"/>
    </row>
    <row r="14276" spans="33:33">
      <c r="AG14276" s="59"/>
    </row>
    <row r="14277" spans="33:33">
      <c r="AG14277" s="59"/>
    </row>
    <row r="14278" spans="33:33">
      <c r="AG14278" s="59"/>
    </row>
    <row r="14279" spans="33:33">
      <c r="AG14279" s="59"/>
    </row>
    <row r="14280" spans="33:33">
      <c r="AG14280" s="59"/>
    </row>
    <row r="14281" spans="33:33">
      <c r="AG14281" s="59"/>
    </row>
    <row r="14282" spans="33:33">
      <c r="AG14282" s="59"/>
    </row>
    <row r="14283" spans="33:33">
      <c r="AG14283" s="59"/>
    </row>
    <row r="14284" spans="33:33">
      <c r="AG14284" s="59"/>
    </row>
    <row r="14285" spans="33:33">
      <c r="AG14285" s="59"/>
    </row>
    <row r="14286" spans="33:33">
      <c r="AG14286" s="59"/>
    </row>
    <row r="14287" spans="33:33">
      <c r="AG14287" s="59"/>
    </row>
    <row r="14288" spans="33:33">
      <c r="AG14288" s="59"/>
    </row>
    <row r="14289" spans="33:33">
      <c r="AG14289" s="59"/>
    </row>
    <row r="14290" spans="33:33">
      <c r="AG14290" s="59"/>
    </row>
    <row r="14291" spans="33:33">
      <c r="AG14291" s="59"/>
    </row>
    <row r="14292" spans="33:33">
      <c r="AG14292" s="59"/>
    </row>
    <row r="14293" spans="33:33">
      <c r="AG14293" s="59"/>
    </row>
    <row r="14294" spans="33:33">
      <c r="AG14294" s="59"/>
    </row>
    <row r="14295" spans="33:33">
      <c r="AG14295" s="59"/>
    </row>
    <row r="14296" spans="33:33">
      <c r="AG14296" s="59"/>
    </row>
    <row r="14297" spans="33:33">
      <c r="AG14297" s="59"/>
    </row>
    <row r="14298" spans="33:33">
      <c r="AG14298" s="59"/>
    </row>
    <row r="14299" spans="33:33">
      <c r="AG14299" s="59"/>
    </row>
    <row r="14300" spans="33:33">
      <c r="AG14300" s="59"/>
    </row>
    <row r="14301" spans="33:33">
      <c r="AG14301" s="59"/>
    </row>
    <row r="14302" spans="33:33">
      <c r="AG14302" s="59"/>
    </row>
    <row r="14303" spans="33:33">
      <c r="AG14303" s="59"/>
    </row>
    <row r="14304" spans="33:33">
      <c r="AG14304" s="59"/>
    </row>
    <row r="14305" spans="33:33">
      <c r="AG14305" s="59"/>
    </row>
    <row r="14306" spans="33:33">
      <c r="AG14306" s="59"/>
    </row>
    <row r="14307" spans="33:33">
      <c r="AG14307" s="59"/>
    </row>
    <row r="14308" spans="33:33">
      <c r="AG14308" s="59"/>
    </row>
    <row r="14309" spans="33:33">
      <c r="AG14309" s="59"/>
    </row>
    <row r="14310" spans="33:33">
      <c r="AG14310" s="59"/>
    </row>
    <row r="14311" spans="33:33">
      <c r="AG14311" s="59"/>
    </row>
    <row r="14312" spans="33:33">
      <c r="AG14312" s="59"/>
    </row>
    <row r="14313" spans="33:33">
      <c r="AG14313" s="59"/>
    </row>
    <row r="14314" spans="33:33">
      <c r="AG14314" s="59"/>
    </row>
    <row r="14315" spans="33:33">
      <c r="AG14315" s="59"/>
    </row>
    <row r="14316" spans="33:33">
      <c r="AG14316" s="59"/>
    </row>
    <row r="14317" spans="33:33">
      <c r="AG14317" s="59"/>
    </row>
    <row r="14318" spans="33:33">
      <c r="AG14318" s="59"/>
    </row>
    <row r="14319" spans="33:33">
      <c r="AG14319" s="59"/>
    </row>
    <row r="14320" spans="33:33">
      <c r="AG14320" s="59"/>
    </row>
    <row r="14321" spans="33:33">
      <c r="AG14321" s="59"/>
    </row>
    <row r="14322" spans="33:33">
      <c r="AG14322" s="59"/>
    </row>
    <row r="14323" spans="33:33">
      <c r="AG14323" s="59"/>
    </row>
    <row r="14324" spans="33:33">
      <c r="AG14324" s="59"/>
    </row>
    <row r="14325" spans="33:33">
      <c r="AG14325" s="59"/>
    </row>
    <row r="14326" spans="33:33">
      <c r="AG14326" s="59"/>
    </row>
    <row r="14327" spans="33:33">
      <c r="AG14327" s="59"/>
    </row>
    <row r="14328" spans="33:33">
      <c r="AG14328" s="59"/>
    </row>
    <row r="14329" spans="33:33">
      <c r="AG14329" s="59"/>
    </row>
    <row r="14330" spans="33:33">
      <c r="AG14330" s="59"/>
    </row>
    <row r="14331" spans="33:33">
      <c r="AG14331" s="59"/>
    </row>
    <row r="14332" spans="33:33">
      <c r="AG14332" s="59"/>
    </row>
    <row r="14333" spans="33:33">
      <c r="AG14333" s="59"/>
    </row>
    <row r="14334" spans="33:33">
      <c r="AG14334" s="59"/>
    </row>
    <row r="14335" spans="33:33">
      <c r="AG14335" s="59"/>
    </row>
    <row r="14336" spans="33:33">
      <c r="AG14336" s="59"/>
    </row>
    <row r="14337" spans="33:33">
      <c r="AG14337" s="59"/>
    </row>
    <row r="14338" spans="33:33">
      <c r="AG14338" s="59"/>
    </row>
    <row r="14339" spans="33:33">
      <c r="AG14339" s="59"/>
    </row>
    <row r="14340" spans="33:33">
      <c r="AG14340" s="59"/>
    </row>
    <row r="14341" spans="33:33">
      <c r="AG14341" s="59"/>
    </row>
    <row r="14342" spans="33:33">
      <c r="AG14342" s="59"/>
    </row>
    <row r="14343" spans="33:33">
      <c r="AG14343" s="59"/>
    </row>
    <row r="14344" spans="33:33">
      <c r="AG14344" s="59"/>
    </row>
    <row r="14345" spans="33:33">
      <c r="AG14345" s="59"/>
    </row>
    <row r="14346" spans="33:33">
      <c r="AG14346" s="59"/>
    </row>
    <row r="14347" spans="33:33">
      <c r="AG14347" s="59"/>
    </row>
    <row r="14348" spans="33:33">
      <c r="AG14348" s="59"/>
    </row>
    <row r="14349" spans="33:33">
      <c r="AG14349" s="59"/>
    </row>
    <row r="14350" spans="33:33">
      <c r="AG14350" s="59"/>
    </row>
    <row r="14351" spans="33:33">
      <c r="AG14351" s="59"/>
    </row>
    <row r="14352" spans="33:33">
      <c r="AG14352" s="59"/>
    </row>
    <row r="14353" spans="33:33">
      <c r="AG14353" s="59"/>
    </row>
    <row r="14354" spans="33:33">
      <c r="AG14354" s="59"/>
    </row>
    <row r="14355" spans="33:33">
      <c r="AG14355" s="59"/>
    </row>
    <row r="14356" spans="33:33">
      <c r="AG14356" s="59"/>
    </row>
    <row r="14357" spans="33:33">
      <c r="AG14357" s="59"/>
    </row>
    <row r="14358" spans="33:33">
      <c r="AG14358" s="59"/>
    </row>
    <row r="14359" spans="33:33">
      <c r="AG14359" s="59"/>
    </row>
    <row r="14360" spans="33:33">
      <c r="AG14360" s="59"/>
    </row>
    <row r="14361" spans="33:33">
      <c r="AG14361" s="59"/>
    </row>
    <row r="14362" spans="33:33">
      <c r="AG14362" s="59"/>
    </row>
    <row r="14363" spans="33:33">
      <c r="AG14363" s="59"/>
    </row>
    <row r="14364" spans="33:33">
      <c r="AG14364" s="59"/>
    </row>
    <row r="14365" spans="33:33">
      <c r="AG14365" s="59"/>
    </row>
    <row r="14366" spans="33:33">
      <c r="AG14366" s="59"/>
    </row>
    <row r="14367" spans="33:33">
      <c r="AG14367" s="59"/>
    </row>
    <row r="14368" spans="33:33">
      <c r="AG14368" s="59"/>
    </row>
    <row r="14369" spans="33:33">
      <c r="AG14369" s="59"/>
    </row>
    <row r="14370" spans="33:33">
      <c r="AG14370" s="59"/>
    </row>
    <row r="14371" spans="33:33">
      <c r="AG14371" s="59"/>
    </row>
    <row r="14372" spans="33:33">
      <c r="AG14372" s="59"/>
    </row>
    <row r="14373" spans="33:33">
      <c r="AG14373" s="59"/>
    </row>
    <row r="14374" spans="33:33">
      <c r="AG14374" s="59"/>
    </row>
    <row r="14375" spans="33:33">
      <c r="AG14375" s="59"/>
    </row>
    <row r="14376" spans="33:33">
      <c r="AG14376" s="59"/>
    </row>
    <row r="14377" spans="33:33">
      <c r="AG14377" s="59"/>
    </row>
    <row r="14378" spans="33:33">
      <c r="AG14378" s="59"/>
    </row>
    <row r="14379" spans="33:33">
      <c r="AG14379" s="59"/>
    </row>
    <row r="14380" spans="33:33">
      <c r="AG14380" s="59"/>
    </row>
    <row r="14381" spans="33:33">
      <c r="AG14381" s="59"/>
    </row>
    <row r="14382" spans="33:33">
      <c r="AG14382" s="59"/>
    </row>
    <row r="14383" spans="33:33">
      <c r="AG14383" s="59"/>
    </row>
    <row r="14384" spans="33:33">
      <c r="AG14384" s="59"/>
    </row>
    <row r="14385" spans="33:33">
      <c r="AG14385" s="59"/>
    </row>
    <row r="14386" spans="33:33">
      <c r="AG14386" s="59"/>
    </row>
    <row r="14387" spans="33:33">
      <c r="AG14387" s="59"/>
    </row>
    <row r="14388" spans="33:33">
      <c r="AG14388" s="59"/>
    </row>
    <row r="14389" spans="33:33">
      <c r="AG14389" s="59"/>
    </row>
    <row r="14390" spans="33:33">
      <c r="AG14390" s="59"/>
    </row>
    <row r="14391" spans="33:33">
      <c r="AG14391" s="59"/>
    </row>
    <row r="14392" spans="33:33">
      <c r="AG14392" s="59"/>
    </row>
    <row r="14393" spans="33:33">
      <c r="AG14393" s="59"/>
    </row>
    <row r="14394" spans="33:33">
      <c r="AG14394" s="59"/>
    </row>
    <row r="14395" spans="33:33">
      <c r="AG14395" s="59"/>
    </row>
    <row r="14396" spans="33:33">
      <c r="AG14396" s="59"/>
    </row>
    <row r="14397" spans="33:33">
      <c r="AG14397" s="59"/>
    </row>
    <row r="14398" spans="33:33">
      <c r="AG14398" s="59"/>
    </row>
    <row r="14399" spans="33:33">
      <c r="AG14399" s="59"/>
    </row>
    <row r="14400" spans="33:33">
      <c r="AG14400" s="59"/>
    </row>
    <row r="14401" spans="33:33">
      <c r="AG14401" s="59"/>
    </row>
    <row r="14402" spans="33:33">
      <c r="AG14402" s="59"/>
    </row>
    <row r="14403" spans="33:33">
      <c r="AG14403" s="59"/>
    </row>
    <row r="14404" spans="33:33">
      <c r="AG14404" s="59"/>
    </row>
    <row r="14405" spans="33:33">
      <c r="AG14405" s="59"/>
    </row>
    <row r="14406" spans="33:33">
      <c r="AG14406" s="59"/>
    </row>
    <row r="14407" spans="33:33">
      <c r="AG14407" s="59"/>
    </row>
    <row r="14408" spans="33:33">
      <c r="AG14408" s="59"/>
    </row>
    <row r="14409" spans="33:33">
      <c r="AG14409" s="59"/>
    </row>
    <row r="14410" spans="33:33">
      <c r="AG14410" s="59"/>
    </row>
    <row r="14411" spans="33:33">
      <c r="AG14411" s="59"/>
    </row>
    <row r="14412" spans="33:33">
      <c r="AG14412" s="59"/>
    </row>
    <row r="14413" spans="33:33">
      <c r="AG14413" s="59"/>
    </row>
    <row r="14414" spans="33:33">
      <c r="AG14414" s="59"/>
    </row>
    <row r="14415" spans="33:33">
      <c r="AG14415" s="59"/>
    </row>
    <row r="14416" spans="33:33">
      <c r="AG14416" s="59"/>
    </row>
    <row r="14417" spans="33:33">
      <c r="AG14417" s="59"/>
    </row>
    <row r="14418" spans="33:33">
      <c r="AG14418" s="59"/>
    </row>
    <row r="14419" spans="33:33">
      <c r="AG14419" s="59"/>
    </row>
    <row r="14420" spans="33:33">
      <c r="AG14420" s="59"/>
    </row>
    <row r="14421" spans="33:33">
      <c r="AG14421" s="59"/>
    </row>
    <row r="14422" spans="33:33">
      <c r="AG14422" s="59"/>
    </row>
    <row r="14423" spans="33:33">
      <c r="AG14423" s="59"/>
    </row>
    <row r="14424" spans="33:33">
      <c r="AG14424" s="59"/>
    </row>
    <row r="14425" spans="33:33">
      <c r="AG14425" s="59"/>
    </row>
    <row r="14426" spans="33:33">
      <c r="AG14426" s="59"/>
    </row>
    <row r="14427" spans="33:33">
      <c r="AG14427" s="59"/>
    </row>
    <row r="14428" spans="33:33">
      <c r="AG14428" s="59"/>
    </row>
    <row r="14429" spans="33:33">
      <c r="AG14429" s="59"/>
    </row>
    <row r="14430" spans="33:33">
      <c r="AG14430" s="59"/>
    </row>
    <row r="14431" spans="33:33">
      <c r="AG14431" s="59"/>
    </row>
    <row r="14432" spans="33:33">
      <c r="AG14432" s="59"/>
    </row>
    <row r="14433" spans="33:33">
      <c r="AG14433" s="59"/>
    </row>
    <row r="14434" spans="33:33">
      <c r="AG14434" s="59"/>
    </row>
    <row r="14435" spans="33:33">
      <c r="AG14435" s="59"/>
    </row>
    <row r="14436" spans="33:33">
      <c r="AG14436" s="59"/>
    </row>
    <row r="14437" spans="33:33">
      <c r="AG14437" s="59"/>
    </row>
    <row r="14438" spans="33:33">
      <c r="AG14438" s="59"/>
    </row>
    <row r="14439" spans="33:33">
      <c r="AG14439" s="59"/>
    </row>
    <row r="14440" spans="33:33">
      <c r="AG14440" s="59"/>
    </row>
    <row r="14441" spans="33:33">
      <c r="AG14441" s="59"/>
    </row>
    <row r="14442" spans="33:33">
      <c r="AG14442" s="59"/>
    </row>
    <row r="14443" spans="33:33">
      <c r="AG14443" s="59"/>
    </row>
    <row r="14444" spans="33:33">
      <c r="AG14444" s="59"/>
    </row>
    <row r="14445" spans="33:33">
      <c r="AG14445" s="59"/>
    </row>
    <row r="14446" spans="33:33">
      <c r="AG14446" s="59"/>
    </row>
    <row r="14447" spans="33:33">
      <c r="AG14447" s="59"/>
    </row>
    <row r="14448" spans="33:33">
      <c r="AG14448" s="59"/>
    </row>
    <row r="14449" spans="33:33">
      <c r="AG14449" s="59"/>
    </row>
    <row r="14450" spans="33:33">
      <c r="AG14450" s="59"/>
    </row>
    <row r="14451" spans="33:33">
      <c r="AG14451" s="59"/>
    </row>
    <row r="14452" spans="33:33">
      <c r="AG14452" s="59"/>
    </row>
    <row r="14453" spans="33:33">
      <c r="AG14453" s="59"/>
    </row>
    <row r="14454" spans="33:33">
      <c r="AG14454" s="59"/>
    </row>
    <row r="14455" spans="33:33">
      <c r="AG14455" s="59"/>
    </row>
    <row r="14456" spans="33:33">
      <c r="AG14456" s="59"/>
    </row>
    <row r="14457" spans="33:33">
      <c r="AG14457" s="59"/>
    </row>
    <row r="14458" spans="33:33">
      <c r="AG14458" s="59"/>
    </row>
    <row r="14459" spans="33:33">
      <c r="AG14459" s="59"/>
    </row>
    <row r="14460" spans="33:33">
      <c r="AG14460" s="59"/>
    </row>
    <row r="14461" spans="33:33">
      <c r="AG14461" s="59"/>
    </row>
    <row r="14462" spans="33:33">
      <c r="AG14462" s="59"/>
    </row>
    <row r="14463" spans="33:33">
      <c r="AG14463" s="59"/>
    </row>
    <row r="14464" spans="33:33">
      <c r="AG14464" s="59"/>
    </row>
    <row r="14465" spans="33:33">
      <c r="AG14465" s="59"/>
    </row>
    <row r="14466" spans="33:33">
      <c r="AG14466" s="59"/>
    </row>
    <row r="14467" spans="33:33">
      <c r="AG14467" s="59"/>
    </row>
    <row r="14468" spans="33:33">
      <c r="AG14468" s="59"/>
    </row>
    <row r="14469" spans="33:33">
      <c r="AG14469" s="59"/>
    </row>
    <row r="14470" spans="33:33">
      <c r="AG14470" s="59"/>
    </row>
    <row r="14471" spans="33:33">
      <c r="AG14471" s="59"/>
    </row>
    <row r="14472" spans="33:33">
      <c r="AG14472" s="59"/>
    </row>
    <row r="14473" spans="33:33">
      <c r="AG14473" s="59"/>
    </row>
    <row r="14474" spans="33:33">
      <c r="AG14474" s="59"/>
    </row>
    <row r="14475" spans="33:33">
      <c r="AG14475" s="59"/>
    </row>
    <row r="14476" spans="33:33">
      <c r="AG14476" s="59"/>
    </row>
    <row r="14477" spans="33:33">
      <c r="AG14477" s="59"/>
    </row>
    <row r="14478" spans="33:33">
      <c r="AG14478" s="59"/>
    </row>
    <row r="14479" spans="33:33">
      <c r="AG14479" s="59"/>
    </row>
    <row r="14480" spans="33:33">
      <c r="AG14480" s="59"/>
    </row>
    <row r="14481" spans="33:33">
      <c r="AG14481" s="59"/>
    </row>
    <row r="14482" spans="33:33">
      <c r="AG14482" s="59"/>
    </row>
    <row r="14483" spans="33:33">
      <c r="AG14483" s="59"/>
    </row>
    <row r="14484" spans="33:33">
      <c r="AG14484" s="59"/>
    </row>
    <row r="14485" spans="33:33">
      <c r="AG14485" s="59"/>
    </row>
    <row r="14486" spans="33:33">
      <c r="AG14486" s="59"/>
    </row>
    <row r="14487" spans="33:33">
      <c r="AG14487" s="59"/>
    </row>
    <row r="14488" spans="33:33">
      <c r="AG14488" s="59"/>
    </row>
    <row r="14489" spans="33:33">
      <c r="AG14489" s="59"/>
    </row>
    <row r="14490" spans="33:33">
      <c r="AG14490" s="59"/>
    </row>
    <row r="14491" spans="33:33">
      <c r="AG14491" s="59"/>
    </row>
    <row r="14492" spans="33:33">
      <c r="AG14492" s="59"/>
    </row>
    <row r="14493" spans="33:33">
      <c r="AG14493" s="59"/>
    </row>
    <row r="14494" spans="33:33">
      <c r="AG14494" s="59"/>
    </row>
    <row r="14495" spans="33:33">
      <c r="AG14495" s="59"/>
    </row>
    <row r="14496" spans="33:33">
      <c r="AG14496" s="59"/>
    </row>
    <row r="14497" spans="33:33">
      <c r="AG14497" s="59"/>
    </row>
    <row r="14498" spans="33:33">
      <c r="AG14498" s="59"/>
    </row>
    <row r="14499" spans="33:33">
      <c r="AG14499" s="59"/>
    </row>
    <row r="14500" spans="33:33">
      <c r="AG14500" s="59"/>
    </row>
    <row r="14501" spans="33:33">
      <c r="AG14501" s="59"/>
    </row>
    <row r="14502" spans="33:33">
      <c r="AG14502" s="59"/>
    </row>
    <row r="14503" spans="33:33">
      <c r="AG14503" s="59"/>
    </row>
    <row r="14504" spans="33:33">
      <c r="AG14504" s="59"/>
    </row>
    <row r="14505" spans="33:33">
      <c r="AG14505" s="59"/>
    </row>
    <row r="14506" spans="33:33">
      <c r="AG14506" s="59"/>
    </row>
    <row r="14507" spans="33:33">
      <c r="AG14507" s="59"/>
    </row>
    <row r="14508" spans="33:33">
      <c r="AG14508" s="59"/>
    </row>
    <row r="14509" spans="33:33">
      <c r="AG14509" s="59"/>
    </row>
    <row r="14510" spans="33:33">
      <c r="AG14510" s="59"/>
    </row>
    <row r="14511" spans="33:33">
      <c r="AG14511" s="59"/>
    </row>
    <row r="14512" spans="33:33">
      <c r="AG14512" s="59"/>
    </row>
    <row r="14513" spans="33:33">
      <c r="AG14513" s="59"/>
    </row>
    <row r="14514" spans="33:33">
      <c r="AG14514" s="59"/>
    </row>
    <row r="14515" spans="33:33">
      <c r="AG14515" s="59"/>
    </row>
    <row r="14516" spans="33:33">
      <c r="AG14516" s="59"/>
    </row>
    <row r="14517" spans="33:33">
      <c r="AG14517" s="59"/>
    </row>
    <row r="14518" spans="33:33">
      <c r="AG14518" s="59"/>
    </row>
    <row r="14519" spans="33:33">
      <c r="AG14519" s="59"/>
    </row>
    <row r="14520" spans="33:33">
      <c r="AG14520" s="59"/>
    </row>
    <row r="14521" spans="33:33">
      <c r="AG14521" s="59"/>
    </row>
    <row r="14522" spans="33:33">
      <c r="AG14522" s="59"/>
    </row>
    <row r="14523" spans="33:33">
      <c r="AG14523" s="59"/>
    </row>
    <row r="14524" spans="33:33">
      <c r="AG14524" s="59"/>
    </row>
    <row r="14525" spans="33:33">
      <c r="AG14525" s="59"/>
    </row>
    <row r="14526" spans="33:33">
      <c r="AG14526" s="59"/>
    </row>
    <row r="14527" spans="33:33">
      <c r="AG14527" s="59"/>
    </row>
    <row r="14528" spans="33:33">
      <c r="AG14528" s="59"/>
    </row>
    <row r="14529" spans="33:33">
      <c r="AG14529" s="59"/>
    </row>
    <row r="14530" spans="33:33">
      <c r="AG14530" s="59"/>
    </row>
    <row r="14531" spans="33:33">
      <c r="AG14531" s="59"/>
    </row>
    <row r="14532" spans="33:33">
      <c r="AG14532" s="59"/>
    </row>
    <row r="14533" spans="33:33">
      <c r="AG14533" s="59"/>
    </row>
    <row r="14534" spans="33:33">
      <c r="AG14534" s="59"/>
    </row>
    <row r="14535" spans="33:33">
      <c r="AG14535" s="59"/>
    </row>
    <row r="14536" spans="33:33">
      <c r="AG14536" s="59"/>
    </row>
    <row r="14537" spans="33:33">
      <c r="AG14537" s="59"/>
    </row>
    <row r="14538" spans="33:33">
      <c r="AG14538" s="59"/>
    </row>
    <row r="14539" spans="33:33">
      <c r="AG14539" s="59"/>
    </row>
    <row r="14540" spans="33:33">
      <c r="AG14540" s="59"/>
    </row>
    <row r="14541" spans="33:33">
      <c r="AG14541" s="59"/>
    </row>
    <row r="14542" spans="33:33">
      <c r="AG14542" s="59"/>
    </row>
    <row r="14543" spans="33:33">
      <c r="AG14543" s="59"/>
    </row>
    <row r="14544" spans="33:33">
      <c r="AG14544" s="59"/>
    </row>
    <row r="14545" spans="33:33">
      <c r="AG14545" s="59"/>
    </row>
    <row r="14546" spans="33:33">
      <c r="AG14546" s="59"/>
    </row>
    <row r="14547" spans="33:33">
      <c r="AG14547" s="59"/>
    </row>
    <row r="14548" spans="33:33">
      <c r="AG14548" s="59"/>
    </row>
    <row r="14549" spans="33:33">
      <c r="AG14549" s="59"/>
    </row>
    <row r="14550" spans="33:33">
      <c r="AG14550" s="59"/>
    </row>
    <row r="14551" spans="33:33">
      <c r="AG14551" s="59"/>
    </row>
    <row r="14552" spans="33:33">
      <c r="AG14552" s="59"/>
    </row>
    <row r="14553" spans="33:33">
      <c r="AG14553" s="59"/>
    </row>
    <row r="14554" spans="33:33">
      <c r="AG14554" s="59"/>
    </row>
    <row r="14555" spans="33:33">
      <c r="AG14555" s="59"/>
    </row>
    <row r="14556" spans="33:33">
      <c r="AG14556" s="59"/>
    </row>
    <row r="14557" spans="33:33">
      <c r="AG14557" s="59"/>
    </row>
    <row r="14558" spans="33:33">
      <c r="AG14558" s="59"/>
    </row>
    <row r="14559" spans="33:33">
      <c r="AG14559" s="59"/>
    </row>
    <row r="14560" spans="33:33">
      <c r="AG14560" s="59"/>
    </row>
    <row r="14561" spans="33:33">
      <c r="AG14561" s="59"/>
    </row>
    <row r="14562" spans="33:33">
      <c r="AG14562" s="59"/>
    </row>
    <row r="14563" spans="33:33">
      <c r="AG14563" s="59"/>
    </row>
    <row r="14564" spans="33:33">
      <c r="AG14564" s="59"/>
    </row>
    <row r="14565" spans="33:33">
      <c r="AG14565" s="59"/>
    </row>
    <row r="14566" spans="33:33">
      <c r="AG14566" s="59"/>
    </row>
    <row r="14567" spans="33:33">
      <c r="AG14567" s="59"/>
    </row>
    <row r="14568" spans="33:33">
      <c r="AG14568" s="59"/>
    </row>
    <row r="14569" spans="33:33">
      <c r="AG14569" s="59"/>
    </row>
    <row r="14570" spans="33:33">
      <c r="AG14570" s="59"/>
    </row>
    <row r="14571" spans="33:33">
      <c r="AG14571" s="59"/>
    </row>
    <row r="14572" spans="33:33">
      <c r="AG14572" s="59"/>
    </row>
    <row r="14573" spans="33:33">
      <c r="AG14573" s="59"/>
    </row>
    <row r="14574" spans="33:33">
      <c r="AG14574" s="59"/>
    </row>
    <row r="14575" spans="33:33">
      <c r="AG14575" s="59"/>
    </row>
    <row r="14576" spans="33:33">
      <c r="AG14576" s="59"/>
    </row>
    <row r="14577" spans="33:33">
      <c r="AG14577" s="59"/>
    </row>
    <row r="14578" spans="33:33">
      <c r="AG14578" s="59"/>
    </row>
    <row r="14579" spans="33:33">
      <c r="AG14579" s="59"/>
    </row>
    <row r="14580" spans="33:33">
      <c r="AG14580" s="59"/>
    </row>
    <row r="14581" spans="33:33">
      <c r="AG14581" s="59"/>
    </row>
    <row r="14582" spans="33:33">
      <c r="AG14582" s="59"/>
    </row>
    <row r="14583" spans="33:33">
      <c r="AG14583" s="59"/>
    </row>
    <row r="14584" spans="33:33">
      <c r="AG14584" s="59"/>
    </row>
    <row r="14585" spans="33:33">
      <c r="AG14585" s="59"/>
    </row>
    <row r="14586" spans="33:33">
      <c r="AG14586" s="59"/>
    </row>
    <row r="14587" spans="33:33">
      <c r="AG14587" s="59"/>
    </row>
    <row r="14588" spans="33:33">
      <c r="AG14588" s="59"/>
    </row>
    <row r="14589" spans="33:33">
      <c r="AG14589" s="59"/>
    </row>
    <row r="14590" spans="33:33">
      <c r="AG14590" s="59"/>
    </row>
    <row r="14591" spans="33:33">
      <c r="AG14591" s="59"/>
    </row>
    <row r="14592" spans="33:33">
      <c r="AG14592" s="59"/>
    </row>
    <row r="14593" spans="33:33">
      <c r="AG14593" s="59"/>
    </row>
    <row r="14594" spans="33:33">
      <c r="AG14594" s="59"/>
    </row>
    <row r="14595" spans="33:33">
      <c r="AG14595" s="59"/>
    </row>
    <row r="14596" spans="33:33">
      <c r="AG14596" s="59"/>
    </row>
    <row r="14597" spans="33:33">
      <c r="AG14597" s="59"/>
    </row>
    <row r="14598" spans="33:33">
      <c r="AG14598" s="59"/>
    </row>
    <row r="14599" spans="33:33">
      <c r="AG14599" s="59"/>
    </row>
    <row r="14600" spans="33:33">
      <c r="AG14600" s="59"/>
    </row>
    <row r="14601" spans="33:33">
      <c r="AG14601" s="59"/>
    </row>
    <row r="14602" spans="33:33">
      <c r="AG14602" s="59"/>
    </row>
    <row r="14603" spans="33:33">
      <c r="AG14603" s="59"/>
    </row>
    <row r="14604" spans="33:33">
      <c r="AG14604" s="59"/>
    </row>
    <row r="14605" spans="33:33">
      <c r="AG14605" s="59"/>
    </row>
    <row r="14606" spans="33:33">
      <c r="AG14606" s="59"/>
    </row>
    <row r="14607" spans="33:33">
      <c r="AG14607" s="59"/>
    </row>
    <row r="14608" spans="33:33">
      <c r="AG14608" s="59"/>
    </row>
    <row r="14609" spans="33:33">
      <c r="AG14609" s="59"/>
    </row>
    <row r="14610" spans="33:33">
      <c r="AG14610" s="59"/>
    </row>
    <row r="14611" spans="33:33">
      <c r="AG14611" s="59"/>
    </row>
    <row r="14612" spans="33:33">
      <c r="AG14612" s="59"/>
    </row>
    <row r="14613" spans="33:33">
      <c r="AG14613" s="59"/>
    </row>
    <row r="14614" spans="33:33">
      <c r="AG14614" s="59"/>
    </row>
    <row r="14615" spans="33:33">
      <c r="AG14615" s="59"/>
    </row>
    <row r="14616" spans="33:33">
      <c r="AG14616" s="59"/>
    </row>
    <row r="14617" spans="33:33">
      <c r="AG14617" s="59"/>
    </row>
    <row r="14618" spans="33:33">
      <c r="AG14618" s="59"/>
    </row>
    <row r="14619" spans="33:33">
      <c r="AG14619" s="59"/>
    </row>
    <row r="14620" spans="33:33">
      <c r="AG14620" s="59"/>
    </row>
    <row r="14621" spans="33:33">
      <c r="AG14621" s="59"/>
    </row>
    <row r="14622" spans="33:33">
      <c r="AG14622" s="59"/>
    </row>
    <row r="14623" spans="33:33">
      <c r="AG14623" s="59"/>
    </row>
    <row r="14624" spans="33:33">
      <c r="AG14624" s="59"/>
    </row>
    <row r="14625" spans="33:33">
      <c r="AG14625" s="59"/>
    </row>
    <row r="14626" spans="33:33">
      <c r="AG14626" s="59"/>
    </row>
    <row r="14627" spans="33:33">
      <c r="AG14627" s="59"/>
    </row>
    <row r="14628" spans="33:33">
      <c r="AG14628" s="59"/>
    </row>
    <row r="14629" spans="33:33">
      <c r="AG14629" s="59"/>
    </row>
    <row r="14630" spans="33:33">
      <c r="AG14630" s="59"/>
    </row>
    <row r="14631" spans="33:33">
      <c r="AG14631" s="59"/>
    </row>
    <row r="14632" spans="33:33">
      <c r="AG14632" s="59"/>
    </row>
    <row r="14633" spans="33:33">
      <c r="AG14633" s="59"/>
    </row>
    <row r="14634" spans="33:33">
      <c r="AG14634" s="59"/>
    </row>
    <row r="14635" spans="33:33">
      <c r="AG14635" s="59"/>
    </row>
    <row r="14636" spans="33:33">
      <c r="AG14636" s="59"/>
    </row>
    <row r="14637" spans="33:33">
      <c r="AG14637" s="59"/>
    </row>
    <row r="14638" spans="33:33">
      <c r="AG14638" s="59"/>
    </row>
    <row r="14639" spans="33:33">
      <c r="AG14639" s="59"/>
    </row>
    <row r="14640" spans="33:33">
      <c r="AG14640" s="59"/>
    </row>
    <row r="14641" spans="33:33">
      <c r="AG14641" s="59"/>
    </row>
    <row r="14642" spans="33:33">
      <c r="AG14642" s="59"/>
    </row>
    <row r="14643" spans="33:33">
      <c r="AG14643" s="59"/>
    </row>
    <row r="14644" spans="33:33">
      <c r="AG14644" s="59"/>
    </row>
    <row r="14645" spans="33:33">
      <c r="AG14645" s="59"/>
    </row>
    <row r="14646" spans="33:33">
      <c r="AG14646" s="59"/>
    </row>
    <row r="14647" spans="33:33">
      <c r="AG14647" s="59"/>
    </row>
    <row r="14648" spans="33:33">
      <c r="AG14648" s="59"/>
    </row>
    <row r="14649" spans="33:33">
      <c r="AG14649" s="59"/>
    </row>
    <row r="14650" spans="33:33">
      <c r="AG14650" s="59"/>
    </row>
    <row r="14651" spans="33:33">
      <c r="AG14651" s="59"/>
    </row>
    <row r="14652" spans="33:33">
      <c r="AG14652" s="59"/>
    </row>
    <row r="14653" spans="33:33">
      <c r="AG14653" s="59"/>
    </row>
    <row r="14654" spans="33:33">
      <c r="AG14654" s="59"/>
    </row>
    <row r="14655" spans="33:33">
      <c r="AG14655" s="59"/>
    </row>
    <row r="14656" spans="33:33">
      <c r="AG14656" s="59"/>
    </row>
    <row r="14657" spans="33:33">
      <c r="AG14657" s="59"/>
    </row>
    <row r="14658" spans="33:33">
      <c r="AG14658" s="59"/>
    </row>
    <row r="14659" spans="33:33">
      <c r="AG14659" s="59"/>
    </row>
    <row r="14660" spans="33:33">
      <c r="AG14660" s="59"/>
    </row>
    <row r="14661" spans="33:33">
      <c r="AG14661" s="59"/>
    </row>
    <row r="14662" spans="33:33">
      <c r="AG14662" s="59"/>
    </row>
    <row r="14663" spans="33:33">
      <c r="AG14663" s="59"/>
    </row>
    <row r="14664" spans="33:33">
      <c r="AG14664" s="59"/>
    </row>
    <row r="14665" spans="33:33">
      <c r="AG14665" s="59"/>
    </row>
    <row r="14666" spans="33:33">
      <c r="AG14666" s="59"/>
    </row>
    <row r="14667" spans="33:33">
      <c r="AG14667" s="59"/>
    </row>
    <row r="14668" spans="33:33">
      <c r="AG14668" s="59"/>
    </row>
    <row r="14669" spans="33:33">
      <c r="AG14669" s="59"/>
    </row>
    <row r="14670" spans="33:33">
      <c r="AG14670" s="59"/>
    </row>
    <row r="14671" spans="33:33">
      <c r="AG14671" s="59"/>
    </row>
    <row r="14672" spans="33:33">
      <c r="AG14672" s="59"/>
    </row>
    <row r="14673" spans="33:33">
      <c r="AG14673" s="59"/>
    </row>
    <row r="14674" spans="33:33">
      <c r="AG14674" s="59"/>
    </row>
    <row r="14675" spans="33:33">
      <c r="AG14675" s="59"/>
    </row>
    <row r="14676" spans="33:33">
      <c r="AG14676" s="59"/>
    </row>
    <row r="14677" spans="33:33">
      <c r="AG14677" s="59"/>
    </row>
    <row r="14678" spans="33:33">
      <c r="AG14678" s="59"/>
    </row>
    <row r="14679" spans="33:33">
      <c r="AG14679" s="59"/>
    </row>
    <row r="14680" spans="33:33">
      <c r="AG14680" s="59"/>
    </row>
    <row r="14681" spans="33:33">
      <c r="AG14681" s="59"/>
    </row>
    <row r="14682" spans="33:33">
      <c r="AG14682" s="59"/>
    </row>
    <row r="14683" spans="33:33">
      <c r="AG14683" s="59"/>
    </row>
    <row r="14684" spans="33:33">
      <c r="AG14684" s="59"/>
    </row>
    <row r="14685" spans="33:33">
      <c r="AG14685" s="59"/>
    </row>
    <row r="14686" spans="33:33">
      <c r="AG14686" s="59"/>
    </row>
    <row r="14687" spans="33:33">
      <c r="AG14687" s="59"/>
    </row>
    <row r="14688" spans="33:33">
      <c r="AG14688" s="59"/>
    </row>
    <row r="14689" spans="33:33">
      <c r="AG14689" s="59"/>
    </row>
    <row r="14690" spans="33:33">
      <c r="AG14690" s="59"/>
    </row>
    <row r="14691" spans="33:33">
      <c r="AG14691" s="59"/>
    </row>
    <row r="14692" spans="33:33">
      <c r="AG14692" s="59"/>
    </row>
    <row r="14693" spans="33:33">
      <c r="AG14693" s="59"/>
    </row>
    <row r="14694" spans="33:33">
      <c r="AG14694" s="59"/>
    </row>
    <row r="14695" spans="33:33">
      <c r="AG14695" s="59"/>
    </row>
    <row r="14696" spans="33:33">
      <c r="AG14696" s="59"/>
    </row>
    <row r="14697" spans="33:33">
      <c r="AG14697" s="59"/>
    </row>
    <row r="14698" spans="33:33">
      <c r="AG14698" s="59"/>
    </row>
    <row r="14699" spans="33:33">
      <c r="AG14699" s="59"/>
    </row>
    <row r="14700" spans="33:33">
      <c r="AG14700" s="59"/>
    </row>
    <row r="14701" spans="33:33">
      <c r="AG14701" s="59"/>
    </row>
    <row r="14702" spans="33:33">
      <c r="AG14702" s="59"/>
    </row>
    <row r="14703" spans="33:33">
      <c r="AG14703" s="59"/>
    </row>
    <row r="14704" spans="33:33">
      <c r="AG14704" s="59"/>
    </row>
    <row r="14705" spans="33:33">
      <c r="AG14705" s="59"/>
    </row>
    <row r="14706" spans="33:33">
      <c r="AG14706" s="59"/>
    </row>
    <row r="14707" spans="33:33">
      <c r="AG14707" s="59"/>
    </row>
    <row r="14708" spans="33:33">
      <c r="AG14708" s="59"/>
    </row>
    <row r="14709" spans="33:33">
      <c r="AG14709" s="59"/>
    </row>
    <row r="14710" spans="33:33">
      <c r="AG14710" s="59"/>
    </row>
    <row r="14711" spans="33:33">
      <c r="AG14711" s="59"/>
    </row>
    <row r="14712" spans="33:33">
      <c r="AG14712" s="59"/>
    </row>
    <row r="14713" spans="33:33">
      <c r="AG14713" s="59"/>
    </row>
    <row r="14714" spans="33:33">
      <c r="AG14714" s="59"/>
    </row>
    <row r="14715" spans="33:33">
      <c r="AG14715" s="59"/>
    </row>
    <row r="14716" spans="33:33">
      <c r="AG14716" s="59"/>
    </row>
    <row r="14717" spans="33:33">
      <c r="AG14717" s="59"/>
    </row>
    <row r="14718" spans="33:33">
      <c r="AG14718" s="59"/>
    </row>
    <row r="14719" spans="33:33">
      <c r="AG14719" s="59"/>
    </row>
    <row r="14720" spans="33:33">
      <c r="AG14720" s="59"/>
    </row>
    <row r="14721" spans="33:33">
      <c r="AG14721" s="59"/>
    </row>
    <row r="14722" spans="33:33">
      <c r="AG14722" s="59"/>
    </row>
    <row r="14723" spans="33:33">
      <c r="AG14723" s="59"/>
    </row>
    <row r="14724" spans="33:33">
      <c r="AG14724" s="59"/>
    </row>
    <row r="14725" spans="33:33">
      <c r="AG14725" s="59"/>
    </row>
    <row r="14726" spans="33:33">
      <c r="AG14726" s="59"/>
    </row>
    <row r="14727" spans="33:33">
      <c r="AG14727" s="59"/>
    </row>
    <row r="14728" spans="33:33">
      <c r="AG14728" s="59"/>
    </row>
    <row r="14729" spans="33:33">
      <c r="AG14729" s="59"/>
    </row>
    <row r="14730" spans="33:33">
      <c r="AG14730" s="59"/>
    </row>
    <row r="14731" spans="33:33">
      <c r="AG14731" s="59"/>
    </row>
    <row r="14732" spans="33:33">
      <c r="AG14732" s="59"/>
    </row>
    <row r="14733" spans="33:33">
      <c r="AG14733" s="59"/>
    </row>
    <row r="14734" spans="33:33">
      <c r="AG14734" s="59"/>
    </row>
    <row r="14735" spans="33:33">
      <c r="AG14735" s="59"/>
    </row>
    <row r="14736" spans="33:33">
      <c r="AG14736" s="59"/>
    </row>
    <row r="14737" spans="33:33">
      <c r="AG14737" s="59"/>
    </row>
    <row r="14738" spans="33:33">
      <c r="AG14738" s="59"/>
    </row>
    <row r="14739" spans="33:33">
      <c r="AG14739" s="59"/>
    </row>
    <row r="14740" spans="33:33">
      <c r="AG14740" s="59"/>
    </row>
    <row r="14741" spans="33:33">
      <c r="AG14741" s="59"/>
    </row>
    <row r="14742" spans="33:33">
      <c r="AG14742" s="59"/>
    </row>
    <row r="14743" spans="33:33">
      <c r="AG14743" s="59"/>
    </row>
    <row r="14744" spans="33:33">
      <c r="AG14744" s="59"/>
    </row>
    <row r="14745" spans="33:33">
      <c r="AG14745" s="59"/>
    </row>
    <row r="14746" spans="33:33">
      <c r="AG14746" s="59"/>
    </row>
    <row r="14747" spans="33:33">
      <c r="AG14747" s="59"/>
    </row>
    <row r="14748" spans="33:33">
      <c r="AG14748" s="59"/>
    </row>
    <row r="14749" spans="33:33">
      <c r="AG14749" s="59"/>
    </row>
    <row r="14750" spans="33:33">
      <c r="AG14750" s="59"/>
    </row>
    <row r="14751" spans="33:33">
      <c r="AG14751" s="59"/>
    </row>
    <row r="14752" spans="33:33">
      <c r="AG14752" s="59"/>
    </row>
    <row r="14753" spans="33:33">
      <c r="AG14753" s="59"/>
    </row>
    <row r="14754" spans="33:33">
      <c r="AG14754" s="59"/>
    </row>
    <row r="14755" spans="33:33">
      <c r="AG14755" s="59"/>
    </row>
    <row r="14756" spans="33:33">
      <c r="AG14756" s="59"/>
    </row>
    <row r="14757" spans="33:33">
      <c r="AG14757" s="59"/>
    </row>
    <row r="14758" spans="33:33">
      <c r="AG14758" s="59"/>
    </row>
    <row r="14759" spans="33:33">
      <c r="AG14759" s="59"/>
    </row>
    <row r="14760" spans="33:33">
      <c r="AG14760" s="59"/>
    </row>
    <row r="14761" spans="33:33">
      <c r="AG14761" s="59"/>
    </row>
    <row r="14762" spans="33:33">
      <c r="AG14762" s="59"/>
    </row>
    <row r="14763" spans="33:33">
      <c r="AG14763" s="59"/>
    </row>
    <row r="14764" spans="33:33">
      <c r="AG14764" s="59"/>
    </row>
    <row r="14765" spans="33:33">
      <c r="AG14765" s="59"/>
    </row>
    <row r="14766" spans="33:33">
      <c r="AG14766" s="59"/>
    </row>
    <row r="14767" spans="33:33">
      <c r="AG14767" s="59"/>
    </row>
    <row r="14768" spans="33:33">
      <c r="AG14768" s="59"/>
    </row>
    <row r="14769" spans="33:33">
      <c r="AG14769" s="59"/>
    </row>
    <row r="14770" spans="33:33">
      <c r="AG14770" s="59"/>
    </row>
    <row r="14771" spans="33:33">
      <c r="AG14771" s="59"/>
    </row>
    <row r="14772" spans="33:33">
      <c r="AG14772" s="59"/>
    </row>
    <row r="14773" spans="33:33">
      <c r="AG14773" s="59"/>
    </row>
    <row r="14774" spans="33:33">
      <c r="AG14774" s="59"/>
    </row>
    <row r="14775" spans="33:33">
      <c r="AG14775" s="59"/>
    </row>
    <row r="14776" spans="33:33">
      <c r="AG14776" s="59"/>
    </row>
    <row r="14777" spans="33:33">
      <c r="AG14777" s="59"/>
    </row>
    <row r="14778" spans="33:33">
      <c r="AG14778" s="59"/>
    </row>
    <row r="14779" spans="33:33">
      <c r="AG14779" s="59"/>
    </row>
    <row r="14780" spans="33:33">
      <c r="AG14780" s="59"/>
    </row>
    <row r="14781" spans="33:33">
      <c r="AG14781" s="59"/>
    </row>
    <row r="14782" spans="33:33">
      <c r="AG14782" s="59"/>
    </row>
    <row r="14783" spans="33:33">
      <c r="AG14783" s="59"/>
    </row>
    <row r="14784" spans="33:33">
      <c r="AG14784" s="59"/>
    </row>
    <row r="14785" spans="33:33">
      <c r="AG14785" s="59"/>
    </row>
    <row r="14786" spans="33:33">
      <c r="AG14786" s="59"/>
    </row>
    <row r="14787" spans="33:33">
      <c r="AG14787" s="59"/>
    </row>
    <row r="14788" spans="33:33">
      <c r="AG14788" s="59"/>
    </row>
    <row r="14789" spans="33:33">
      <c r="AG14789" s="59"/>
    </row>
    <row r="14790" spans="33:33">
      <c r="AG14790" s="59"/>
    </row>
    <row r="14791" spans="33:33">
      <c r="AG14791" s="59"/>
    </row>
    <row r="14792" spans="33:33">
      <c r="AG14792" s="59"/>
    </row>
    <row r="14793" spans="33:33">
      <c r="AG14793" s="59"/>
    </row>
    <row r="14794" spans="33:33">
      <c r="AG14794" s="59"/>
    </row>
    <row r="14795" spans="33:33">
      <c r="AG14795" s="59"/>
    </row>
    <row r="14796" spans="33:33">
      <c r="AG14796" s="59"/>
    </row>
    <row r="14797" spans="33:33">
      <c r="AG14797" s="59"/>
    </row>
    <row r="14798" spans="33:33">
      <c r="AG14798" s="59"/>
    </row>
    <row r="14799" spans="33:33">
      <c r="AG14799" s="59"/>
    </row>
    <row r="14800" spans="33:33">
      <c r="AG14800" s="59"/>
    </row>
    <row r="14801" spans="33:33">
      <c r="AG14801" s="59"/>
    </row>
    <row r="14802" spans="33:33">
      <c r="AG14802" s="59"/>
    </row>
    <row r="14803" spans="33:33">
      <c r="AG14803" s="59"/>
    </row>
    <row r="14804" spans="33:33">
      <c r="AG14804" s="59"/>
    </row>
    <row r="14805" spans="33:33">
      <c r="AG14805" s="59"/>
    </row>
    <row r="14806" spans="33:33">
      <c r="AG14806" s="59"/>
    </row>
    <row r="14807" spans="33:33">
      <c r="AG14807" s="59"/>
    </row>
    <row r="14808" spans="33:33">
      <c r="AG14808" s="59"/>
    </row>
    <row r="14809" spans="33:33">
      <c r="AG14809" s="59"/>
    </row>
    <row r="14810" spans="33:33">
      <c r="AG14810" s="59"/>
    </row>
    <row r="14811" spans="33:33">
      <c r="AG14811" s="59"/>
    </row>
    <row r="14812" spans="33:33">
      <c r="AG14812" s="59"/>
    </row>
    <row r="14813" spans="33:33">
      <c r="AG14813" s="59"/>
    </row>
    <row r="14814" spans="33:33">
      <c r="AG14814" s="59"/>
    </row>
    <row r="14815" spans="33:33">
      <c r="AG14815" s="59"/>
    </row>
    <row r="14816" spans="33:33">
      <c r="AG14816" s="59"/>
    </row>
    <row r="14817" spans="33:33">
      <c r="AG14817" s="59"/>
    </row>
    <row r="14818" spans="33:33">
      <c r="AG14818" s="59"/>
    </row>
    <row r="14819" spans="33:33">
      <c r="AG14819" s="59"/>
    </row>
    <row r="14820" spans="33:33">
      <c r="AG14820" s="59"/>
    </row>
    <row r="14821" spans="33:33">
      <c r="AG14821" s="59"/>
    </row>
    <row r="14822" spans="33:33">
      <c r="AG14822" s="59"/>
    </row>
    <row r="14823" spans="33:33">
      <c r="AG14823" s="59"/>
    </row>
    <row r="14824" spans="33:33">
      <c r="AG14824" s="59"/>
    </row>
    <row r="14825" spans="33:33">
      <c r="AG14825" s="59"/>
    </row>
    <row r="14826" spans="33:33">
      <c r="AG14826" s="59"/>
    </row>
    <row r="14827" spans="33:33">
      <c r="AG14827" s="59"/>
    </row>
    <row r="14828" spans="33:33">
      <c r="AG14828" s="59"/>
    </row>
    <row r="14829" spans="33:33">
      <c r="AG14829" s="59"/>
    </row>
    <row r="14830" spans="33:33">
      <c r="AG14830" s="59"/>
    </row>
    <row r="14831" spans="33:33">
      <c r="AG14831" s="59"/>
    </row>
    <row r="14832" spans="33:33">
      <c r="AG14832" s="59"/>
    </row>
    <row r="14833" spans="33:33">
      <c r="AG14833" s="59"/>
    </row>
    <row r="14834" spans="33:33">
      <c r="AG14834" s="59"/>
    </row>
    <row r="14835" spans="33:33">
      <c r="AG14835" s="59"/>
    </row>
    <row r="14836" spans="33:33">
      <c r="AG14836" s="59"/>
    </row>
    <row r="14837" spans="33:33">
      <c r="AG14837" s="59"/>
    </row>
    <row r="14838" spans="33:33">
      <c r="AG14838" s="59"/>
    </row>
    <row r="14839" spans="33:33">
      <c r="AG14839" s="59"/>
    </row>
    <row r="14840" spans="33:33">
      <c r="AG14840" s="59"/>
    </row>
    <row r="14841" spans="33:33">
      <c r="AG14841" s="59"/>
    </row>
    <row r="14842" spans="33:33">
      <c r="AG14842" s="59"/>
    </row>
    <row r="14843" spans="33:33">
      <c r="AG14843" s="59"/>
    </row>
    <row r="14844" spans="33:33">
      <c r="AG14844" s="59"/>
    </row>
    <row r="14845" spans="33:33">
      <c r="AG14845" s="59"/>
    </row>
    <row r="14846" spans="33:33">
      <c r="AG14846" s="59"/>
    </row>
    <row r="14847" spans="33:33">
      <c r="AG14847" s="59"/>
    </row>
    <row r="14848" spans="33:33">
      <c r="AG14848" s="59"/>
    </row>
    <row r="14849" spans="33:33">
      <c r="AG14849" s="59"/>
    </row>
    <row r="14850" spans="33:33">
      <c r="AG14850" s="59"/>
    </row>
    <row r="14851" spans="33:33">
      <c r="AG14851" s="59"/>
    </row>
    <row r="14852" spans="33:33">
      <c r="AG14852" s="59"/>
    </row>
    <row r="14853" spans="33:33">
      <c r="AG14853" s="59"/>
    </row>
    <row r="14854" spans="33:33">
      <c r="AG14854" s="59"/>
    </row>
    <row r="14855" spans="33:33">
      <c r="AG14855" s="59"/>
    </row>
    <row r="14856" spans="33:33">
      <c r="AG14856" s="59"/>
    </row>
    <row r="14857" spans="33:33">
      <c r="AG14857" s="59"/>
    </row>
    <row r="14858" spans="33:33">
      <c r="AG14858" s="59"/>
    </row>
    <row r="14859" spans="33:33">
      <c r="AG14859" s="59"/>
    </row>
    <row r="14860" spans="33:33">
      <c r="AG14860" s="59"/>
    </row>
    <row r="14861" spans="33:33">
      <c r="AG14861" s="59"/>
    </row>
    <row r="14862" spans="33:33">
      <c r="AG14862" s="59"/>
    </row>
    <row r="14863" spans="33:33">
      <c r="AG14863" s="59"/>
    </row>
    <row r="14864" spans="33:33">
      <c r="AG14864" s="59"/>
    </row>
    <row r="14865" spans="33:33">
      <c r="AG14865" s="59"/>
    </row>
    <row r="14866" spans="33:33">
      <c r="AG14866" s="59"/>
    </row>
    <row r="14867" spans="33:33">
      <c r="AG14867" s="59"/>
    </row>
    <row r="14868" spans="33:33">
      <c r="AG14868" s="59"/>
    </row>
    <row r="14869" spans="33:33">
      <c r="AG14869" s="59"/>
    </row>
    <row r="14870" spans="33:33">
      <c r="AG14870" s="59"/>
    </row>
    <row r="14871" spans="33:33">
      <c r="AG14871" s="59"/>
    </row>
    <row r="14872" spans="33:33">
      <c r="AG14872" s="59"/>
    </row>
    <row r="14873" spans="33:33">
      <c r="AG14873" s="59"/>
    </row>
    <row r="14874" spans="33:33">
      <c r="AG14874" s="59"/>
    </row>
    <row r="14875" spans="33:33">
      <c r="AG14875" s="59"/>
    </row>
    <row r="14876" spans="33:33">
      <c r="AG14876" s="59"/>
    </row>
    <row r="14877" spans="33:33">
      <c r="AG14877" s="59"/>
    </row>
    <row r="14878" spans="33:33">
      <c r="AG14878" s="59"/>
    </row>
    <row r="14879" spans="33:33">
      <c r="AG14879" s="59"/>
    </row>
    <row r="14880" spans="33:33">
      <c r="AG14880" s="59"/>
    </row>
    <row r="14881" spans="33:33">
      <c r="AG14881" s="59"/>
    </row>
    <row r="14882" spans="33:33">
      <c r="AG14882" s="59"/>
    </row>
    <row r="14883" spans="33:33">
      <c r="AG14883" s="59"/>
    </row>
    <row r="14884" spans="33:33">
      <c r="AG14884" s="59"/>
    </row>
    <row r="14885" spans="33:33">
      <c r="AG14885" s="59"/>
    </row>
    <row r="14886" spans="33:33">
      <c r="AG14886" s="59"/>
    </row>
    <row r="14887" spans="33:33">
      <c r="AG14887" s="59"/>
    </row>
    <row r="14888" spans="33:33">
      <c r="AG14888" s="59"/>
    </row>
    <row r="14889" spans="33:33">
      <c r="AG14889" s="59"/>
    </row>
    <row r="14890" spans="33:33">
      <c r="AG14890" s="59"/>
    </row>
    <row r="14891" spans="33:33">
      <c r="AG14891" s="59"/>
    </row>
    <row r="14892" spans="33:33">
      <c r="AG14892" s="59"/>
    </row>
    <row r="14893" spans="33:33">
      <c r="AG14893" s="59"/>
    </row>
    <row r="14894" spans="33:33">
      <c r="AG14894" s="59"/>
    </row>
    <row r="14895" spans="33:33">
      <c r="AG14895" s="59"/>
    </row>
    <row r="14896" spans="33:33">
      <c r="AG14896" s="59"/>
    </row>
    <row r="14897" spans="33:33">
      <c r="AG14897" s="59"/>
    </row>
    <row r="14898" spans="33:33">
      <c r="AG14898" s="59"/>
    </row>
    <row r="14899" spans="33:33">
      <c r="AG14899" s="59"/>
    </row>
    <row r="14900" spans="33:33">
      <c r="AG14900" s="59"/>
    </row>
    <row r="14901" spans="33:33">
      <c r="AG14901" s="59"/>
    </row>
    <row r="14902" spans="33:33">
      <c r="AG14902" s="59"/>
    </row>
    <row r="14903" spans="33:33">
      <c r="AG14903" s="59"/>
    </row>
    <row r="14904" spans="33:33">
      <c r="AG14904" s="59"/>
    </row>
    <row r="14905" spans="33:33">
      <c r="AG14905" s="59"/>
    </row>
    <row r="14906" spans="33:33">
      <c r="AG14906" s="59"/>
    </row>
    <row r="14907" spans="33:33">
      <c r="AG14907" s="59"/>
    </row>
    <row r="14908" spans="33:33">
      <c r="AG14908" s="59"/>
    </row>
    <row r="14909" spans="33:33">
      <c r="AG14909" s="59"/>
    </row>
    <row r="14910" spans="33:33">
      <c r="AG14910" s="59"/>
    </row>
    <row r="14911" spans="33:33">
      <c r="AG14911" s="59"/>
    </row>
    <row r="14912" spans="33:33">
      <c r="AG14912" s="59"/>
    </row>
    <row r="14913" spans="33:33">
      <c r="AG14913" s="59"/>
    </row>
    <row r="14914" spans="33:33">
      <c r="AG14914" s="59"/>
    </row>
    <row r="14915" spans="33:33">
      <c r="AG14915" s="59"/>
    </row>
    <row r="14916" spans="33:33">
      <c r="AG14916" s="59"/>
    </row>
    <row r="14917" spans="33:33">
      <c r="AG14917" s="59"/>
    </row>
    <row r="14918" spans="33:33">
      <c r="AG14918" s="59"/>
    </row>
    <row r="14919" spans="33:33">
      <c r="AG14919" s="59"/>
    </row>
    <row r="14920" spans="33:33">
      <c r="AG14920" s="59"/>
    </row>
    <row r="14921" spans="33:33">
      <c r="AG14921" s="59"/>
    </row>
    <row r="14922" spans="33:33">
      <c r="AG14922" s="59"/>
    </row>
    <row r="14923" spans="33:33">
      <c r="AG14923" s="59"/>
    </row>
    <row r="14924" spans="33:33">
      <c r="AG14924" s="59"/>
    </row>
    <row r="14925" spans="33:33">
      <c r="AG14925" s="59"/>
    </row>
    <row r="14926" spans="33:33">
      <c r="AG14926" s="59"/>
    </row>
    <row r="14927" spans="33:33">
      <c r="AG14927" s="59"/>
    </row>
    <row r="14928" spans="33:33">
      <c r="AG14928" s="59"/>
    </row>
    <row r="14929" spans="33:33">
      <c r="AG14929" s="59"/>
    </row>
    <row r="14930" spans="33:33">
      <c r="AG14930" s="59"/>
    </row>
    <row r="14931" spans="33:33">
      <c r="AG14931" s="59"/>
    </row>
    <row r="14932" spans="33:33">
      <c r="AG14932" s="59"/>
    </row>
    <row r="14933" spans="33:33">
      <c r="AG14933" s="59"/>
    </row>
    <row r="14934" spans="33:33">
      <c r="AG14934" s="59"/>
    </row>
    <row r="14935" spans="33:33">
      <c r="AG14935" s="59"/>
    </row>
    <row r="14936" spans="33:33">
      <c r="AG14936" s="59"/>
    </row>
    <row r="14937" spans="33:33">
      <c r="AG14937" s="59"/>
    </row>
    <row r="14938" spans="33:33">
      <c r="AG14938" s="59"/>
    </row>
    <row r="14939" spans="33:33">
      <c r="AG14939" s="59"/>
    </row>
    <row r="14940" spans="33:33">
      <c r="AG14940" s="59"/>
    </row>
    <row r="14941" spans="33:33">
      <c r="AG14941" s="59"/>
    </row>
    <row r="14942" spans="33:33">
      <c r="AG14942" s="59"/>
    </row>
    <row r="14943" spans="33:33">
      <c r="AG14943" s="59"/>
    </row>
    <row r="14944" spans="33:33">
      <c r="AG14944" s="59"/>
    </row>
    <row r="14945" spans="33:33">
      <c r="AG14945" s="59"/>
    </row>
    <row r="14946" spans="33:33">
      <c r="AG14946" s="59"/>
    </row>
    <row r="14947" spans="33:33">
      <c r="AG14947" s="59"/>
    </row>
    <row r="14948" spans="33:33">
      <c r="AG14948" s="59"/>
    </row>
    <row r="14949" spans="33:33">
      <c r="AG14949" s="59"/>
    </row>
    <row r="14950" spans="33:33">
      <c r="AG14950" s="59"/>
    </row>
    <row r="14951" spans="33:33">
      <c r="AG14951" s="59"/>
    </row>
    <row r="14952" spans="33:33">
      <c r="AG14952" s="59"/>
    </row>
    <row r="14953" spans="33:33">
      <c r="AG14953" s="59"/>
    </row>
    <row r="14954" spans="33:33">
      <c r="AG14954" s="59"/>
    </row>
    <row r="14955" spans="33:33">
      <c r="AG14955" s="59"/>
    </row>
    <row r="14956" spans="33:33">
      <c r="AG14956" s="59"/>
    </row>
    <row r="14957" spans="33:33">
      <c r="AG14957" s="59"/>
    </row>
    <row r="14958" spans="33:33">
      <c r="AG14958" s="59"/>
    </row>
    <row r="14959" spans="33:33">
      <c r="AG14959" s="59"/>
    </row>
    <row r="14960" spans="33:33">
      <c r="AG14960" s="59"/>
    </row>
    <row r="14961" spans="33:33">
      <c r="AG14961" s="59"/>
    </row>
    <row r="14962" spans="33:33">
      <c r="AG14962" s="59"/>
    </row>
    <row r="14963" spans="33:33">
      <c r="AG14963" s="59"/>
    </row>
    <row r="14964" spans="33:33">
      <c r="AG14964" s="59"/>
    </row>
    <row r="14965" spans="33:33">
      <c r="AG14965" s="59"/>
    </row>
    <row r="14966" spans="33:33">
      <c r="AG14966" s="59"/>
    </row>
    <row r="14967" spans="33:33">
      <c r="AG14967" s="59"/>
    </row>
    <row r="14968" spans="33:33">
      <c r="AG14968" s="59"/>
    </row>
    <row r="14969" spans="33:33">
      <c r="AG14969" s="59"/>
    </row>
    <row r="14970" spans="33:33">
      <c r="AG14970" s="59"/>
    </row>
    <row r="14971" spans="33:33">
      <c r="AG14971" s="59"/>
    </row>
    <row r="14972" spans="33:33">
      <c r="AG14972" s="59"/>
    </row>
    <row r="14973" spans="33:33">
      <c r="AG14973" s="59"/>
    </row>
    <row r="14974" spans="33:33">
      <c r="AG14974" s="59"/>
    </row>
    <row r="14975" spans="33:33">
      <c r="AG14975" s="59"/>
    </row>
    <row r="14976" spans="33:33">
      <c r="AG14976" s="59"/>
    </row>
    <row r="14977" spans="33:33">
      <c r="AG14977" s="59"/>
    </row>
    <row r="14978" spans="33:33">
      <c r="AG14978" s="59"/>
    </row>
    <row r="14979" spans="33:33">
      <c r="AG14979" s="59"/>
    </row>
    <row r="14980" spans="33:33">
      <c r="AG14980" s="59"/>
    </row>
    <row r="14981" spans="33:33">
      <c r="AG14981" s="59"/>
    </row>
    <row r="14982" spans="33:33">
      <c r="AG14982" s="59"/>
    </row>
    <row r="14983" spans="33:33">
      <c r="AG14983" s="59"/>
    </row>
    <row r="14984" spans="33:33">
      <c r="AG14984" s="59"/>
    </row>
    <row r="14985" spans="33:33">
      <c r="AG14985" s="59"/>
    </row>
    <row r="14986" spans="33:33">
      <c r="AG14986" s="59"/>
    </row>
    <row r="14987" spans="33:33">
      <c r="AG14987" s="59"/>
    </row>
    <row r="14988" spans="33:33">
      <c r="AG14988" s="59"/>
    </row>
    <row r="14989" spans="33:33">
      <c r="AG14989" s="59"/>
    </row>
    <row r="14990" spans="33:33">
      <c r="AG14990" s="59"/>
    </row>
    <row r="14991" spans="33:33">
      <c r="AG14991" s="59"/>
    </row>
    <row r="14992" spans="33:33">
      <c r="AG14992" s="59"/>
    </row>
    <row r="14993" spans="33:33">
      <c r="AG14993" s="59"/>
    </row>
    <row r="14994" spans="33:33">
      <c r="AG14994" s="59"/>
    </row>
    <row r="14995" spans="33:33">
      <c r="AG14995" s="59"/>
    </row>
    <row r="14996" spans="33:33">
      <c r="AG14996" s="59"/>
    </row>
    <row r="14997" spans="33:33">
      <c r="AG14997" s="59"/>
    </row>
    <row r="14998" spans="33:33">
      <c r="AG14998" s="59"/>
    </row>
    <row r="14999" spans="33:33">
      <c r="AG14999" s="59"/>
    </row>
    <row r="15000" spans="33:33">
      <c r="AG15000" s="59"/>
    </row>
    <row r="15001" spans="33:33">
      <c r="AG15001" s="59"/>
    </row>
    <row r="15002" spans="33:33">
      <c r="AG15002" s="59"/>
    </row>
    <row r="15003" spans="33:33">
      <c r="AG15003" s="59"/>
    </row>
    <row r="15004" spans="33:33">
      <c r="AG15004" s="59"/>
    </row>
    <row r="15005" spans="33:33">
      <c r="AG15005" s="59"/>
    </row>
    <row r="15006" spans="33:33">
      <c r="AG15006" s="59"/>
    </row>
    <row r="15007" spans="33:33">
      <c r="AG15007" s="59"/>
    </row>
    <row r="15008" spans="33:33">
      <c r="AG15008" s="59"/>
    </row>
    <row r="15009" spans="33:33">
      <c r="AG15009" s="59"/>
    </row>
    <row r="15010" spans="33:33">
      <c r="AG15010" s="59"/>
    </row>
    <row r="15011" spans="33:33">
      <c r="AG15011" s="59"/>
    </row>
    <row r="15012" spans="33:33">
      <c r="AG15012" s="59"/>
    </row>
    <row r="15013" spans="33:33">
      <c r="AG15013" s="59"/>
    </row>
    <row r="15014" spans="33:33">
      <c r="AG15014" s="59"/>
    </row>
    <row r="15015" spans="33:33">
      <c r="AG15015" s="59"/>
    </row>
    <row r="15016" spans="33:33">
      <c r="AG15016" s="59"/>
    </row>
    <row r="15017" spans="33:33">
      <c r="AG15017" s="59"/>
    </row>
    <row r="15018" spans="33:33">
      <c r="AG15018" s="59"/>
    </row>
    <row r="15019" spans="33:33">
      <c r="AG15019" s="59"/>
    </row>
    <row r="15020" spans="33:33">
      <c r="AG15020" s="59"/>
    </row>
    <row r="15021" spans="33:33">
      <c r="AG15021" s="59"/>
    </row>
    <row r="15022" spans="33:33">
      <c r="AG15022" s="59"/>
    </row>
    <row r="15023" spans="33:33">
      <c r="AG15023" s="59"/>
    </row>
    <row r="15024" spans="33:33">
      <c r="AG15024" s="59"/>
    </row>
    <row r="15025" spans="33:33">
      <c r="AG15025" s="59"/>
    </row>
    <row r="15026" spans="33:33">
      <c r="AG15026" s="59"/>
    </row>
    <row r="15027" spans="33:33">
      <c r="AG15027" s="59"/>
    </row>
    <row r="15028" spans="33:33">
      <c r="AG15028" s="59"/>
    </row>
    <row r="15029" spans="33:33">
      <c r="AG15029" s="59"/>
    </row>
    <row r="15030" spans="33:33">
      <c r="AG15030" s="59"/>
    </row>
    <row r="15031" spans="33:33">
      <c r="AG15031" s="59"/>
    </row>
    <row r="15032" spans="33:33">
      <c r="AG15032" s="59"/>
    </row>
    <row r="15033" spans="33:33">
      <c r="AG15033" s="59"/>
    </row>
    <row r="15034" spans="33:33">
      <c r="AG15034" s="59"/>
    </row>
    <row r="15035" spans="33:33">
      <c r="AG15035" s="59"/>
    </row>
    <row r="15036" spans="33:33">
      <c r="AG15036" s="59"/>
    </row>
    <row r="15037" spans="33:33">
      <c r="AG15037" s="59"/>
    </row>
    <row r="15038" spans="33:33">
      <c r="AG15038" s="59"/>
    </row>
    <row r="15039" spans="33:33">
      <c r="AG15039" s="59"/>
    </row>
    <row r="15040" spans="33:33">
      <c r="AG15040" s="59"/>
    </row>
    <row r="15041" spans="33:33">
      <c r="AG15041" s="59"/>
    </row>
    <row r="15042" spans="33:33">
      <c r="AG15042" s="59"/>
    </row>
    <row r="15043" spans="33:33">
      <c r="AG15043" s="59"/>
    </row>
    <row r="15044" spans="33:33">
      <c r="AG15044" s="59"/>
    </row>
    <row r="15045" spans="33:33">
      <c r="AG15045" s="59"/>
    </row>
    <row r="15046" spans="33:33">
      <c r="AG15046" s="59"/>
    </row>
    <row r="15047" spans="33:33">
      <c r="AG15047" s="59"/>
    </row>
    <row r="15048" spans="33:33">
      <c r="AG15048" s="59"/>
    </row>
    <row r="15049" spans="33:33">
      <c r="AG15049" s="59"/>
    </row>
    <row r="15050" spans="33:33">
      <c r="AG15050" s="59"/>
    </row>
    <row r="15051" spans="33:33">
      <c r="AG15051" s="59"/>
    </row>
    <row r="15052" spans="33:33">
      <c r="AG15052" s="59"/>
    </row>
    <row r="15053" spans="33:33">
      <c r="AG15053" s="59"/>
    </row>
    <row r="15054" spans="33:33">
      <c r="AG15054" s="59"/>
    </row>
    <row r="15055" spans="33:33">
      <c r="AG15055" s="59"/>
    </row>
    <row r="15056" spans="33:33">
      <c r="AG15056" s="59"/>
    </row>
    <row r="15057" spans="33:33">
      <c r="AG15057" s="59"/>
    </row>
    <row r="15058" spans="33:33">
      <c r="AG15058" s="59"/>
    </row>
    <row r="15059" spans="33:33">
      <c r="AG15059" s="59"/>
    </row>
    <row r="15060" spans="33:33">
      <c r="AG15060" s="59"/>
    </row>
    <row r="15061" spans="33:33">
      <c r="AG15061" s="59"/>
    </row>
    <row r="15062" spans="33:33">
      <c r="AG15062" s="59"/>
    </row>
    <row r="15063" spans="33:33">
      <c r="AG15063" s="59"/>
    </row>
    <row r="15064" spans="33:33">
      <c r="AG15064" s="59"/>
    </row>
    <row r="15065" spans="33:33">
      <c r="AG15065" s="59"/>
    </row>
    <row r="15066" spans="33:33">
      <c r="AG15066" s="59"/>
    </row>
    <row r="15067" spans="33:33">
      <c r="AG15067" s="59"/>
    </row>
    <row r="15068" spans="33:33">
      <c r="AG15068" s="59"/>
    </row>
    <row r="15069" spans="33:33">
      <c r="AG15069" s="59"/>
    </row>
    <row r="15070" spans="33:33">
      <c r="AG15070" s="59"/>
    </row>
    <row r="15071" spans="33:33">
      <c r="AG15071" s="59"/>
    </row>
    <row r="15072" spans="33:33">
      <c r="AG15072" s="59"/>
    </row>
    <row r="15073" spans="33:33">
      <c r="AG15073" s="59"/>
    </row>
    <row r="15074" spans="33:33">
      <c r="AG15074" s="59"/>
    </row>
    <row r="15075" spans="33:33">
      <c r="AG15075" s="59"/>
    </row>
    <row r="15076" spans="33:33">
      <c r="AG15076" s="59"/>
    </row>
    <row r="15077" spans="33:33">
      <c r="AG15077" s="59"/>
    </row>
    <row r="15078" spans="33:33">
      <c r="AG15078" s="59"/>
    </row>
    <row r="15079" spans="33:33">
      <c r="AG15079" s="59"/>
    </row>
    <row r="15080" spans="33:33">
      <c r="AG15080" s="59"/>
    </row>
    <row r="15081" spans="33:33">
      <c r="AG15081" s="59"/>
    </row>
    <row r="15082" spans="33:33">
      <c r="AG15082" s="59"/>
    </row>
    <row r="15083" spans="33:33">
      <c r="AG15083" s="59"/>
    </row>
    <row r="15084" spans="33:33">
      <c r="AG15084" s="59"/>
    </row>
    <row r="15085" spans="33:33">
      <c r="AG15085" s="59"/>
    </row>
    <row r="15086" spans="33:33">
      <c r="AG15086" s="59"/>
    </row>
    <row r="15087" spans="33:33">
      <c r="AG15087" s="59"/>
    </row>
    <row r="15088" spans="33:33">
      <c r="AG15088" s="59"/>
    </row>
    <row r="15089" spans="33:33">
      <c r="AG15089" s="59"/>
    </row>
    <row r="15090" spans="33:33">
      <c r="AG15090" s="59"/>
    </row>
    <row r="15091" spans="33:33">
      <c r="AG15091" s="59"/>
    </row>
    <row r="15092" spans="33:33">
      <c r="AG15092" s="59"/>
    </row>
    <row r="15093" spans="33:33">
      <c r="AG15093" s="59"/>
    </row>
    <row r="15094" spans="33:33">
      <c r="AG15094" s="59"/>
    </row>
    <row r="15095" spans="33:33">
      <c r="AG15095" s="59"/>
    </row>
    <row r="15096" spans="33:33">
      <c r="AG15096" s="59"/>
    </row>
    <row r="15097" spans="33:33">
      <c r="AG15097" s="59"/>
    </row>
    <row r="15098" spans="33:33">
      <c r="AG15098" s="59"/>
    </row>
    <row r="15099" spans="33:33">
      <c r="AG15099" s="59"/>
    </row>
    <row r="15100" spans="33:33">
      <c r="AG15100" s="59"/>
    </row>
    <row r="15101" spans="33:33">
      <c r="AG15101" s="59"/>
    </row>
    <row r="15102" spans="33:33">
      <c r="AG15102" s="59"/>
    </row>
    <row r="15103" spans="33:33">
      <c r="AG15103" s="59"/>
    </row>
    <row r="15104" spans="33:33">
      <c r="AG15104" s="59"/>
    </row>
    <row r="15105" spans="33:33">
      <c r="AG15105" s="59"/>
    </row>
    <row r="15106" spans="33:33">
      <c r="AG15106" s="59"/>
    </row>
    <row r="15107" spans="33:33">
      <c r="AG15107" s="59"/>
    </row>
    <row r="15108" spans="33:33">
      <c r="AG15108" s="59"/>
    </row>
    <row r="15109" spans="33:33">
      <c r="AG15109" s="59"/>
    </row>
    <row r="15110" spans="33:33">
      <c r="AG15110" s="59"/>
    </row>
    <row r="15111" spans="33:33">
      <c r="AG15111" s="59"/>
    </row>
    <row r="15112" spans="33:33">
      <c r="AG15112" s="59"/>
    </row>
    <row r="15113" spans="33:33">
      <c r="AG15113" s="59"/>
    </row>
    <row r="15114" spans="33:33">
      <c r="AG15114" s="59"/>
    </row>
    <row r="15115" spans="33:33">
      <c r="AG15115" s="59"/>
    </row>
    <row r="15116" spans="33:33">
      <c r="AG15116" s="59"/>
    </row>
    <row r="15117" spans="33:33">
      <c r="AG15117" s="59"/>
    </row>
    <row r="15118" spans="33:33">
      <c r="AG15118" s="59"/>
    </row>
    <row r="15119" spans="33:33">
      <c r="AG15119" s="59"/>
    </row>
    <row r="15120" spans="33:33">
      <c r="AG15120" s="59"/>
    </row>
    <row r="15121" spans="33:33">
      <c r="AG15121" s="59"/>
    </row>
    <row r="15122" spans="33:33">
      <c r="AG15122" s="59"/>
    </row>
    <row r="15123" spans="33:33">
      <c r="AG15123" s="59"/>
    </row>
    <row r="15124" spans="33:33">
      <c r="AG15124" s="59"/>
    </row>
    <row r="15125" spans="33:33">
      <c r="AG15125" s="59"/>
    </row>
    <row r="15126" spans="33:33">
      <c r="AG15126" s="59"/>
    </row>
    <row r="15127" spans="33:33">
      <c r="AG15127" s="59"/>
    </row>
    <row r="15128" spans="33:33">
      <c r="AG15128" s="59"/>
    </row>
    <row r="15129" spans="33:33">
      <c r="AG15129" s="59"/>
    </row>
    <row r="15130" spans="33:33">
      <c r="AG15130" s="59"/>
    </row>
    <row r="15131" spans="33:33">
      <c r="AG15131" s="59"/>
    </row>
    <row r="15132" spans="33:33">
      <c r="AG15132" s="59"/>
    </row>
    <row r="15133" spans="33:33">
      <c r="AG15133" s="59"/>
    </row>
    <row r="15134" spans="33:33">
      <c r="AG15134" s="59"/>
    </row>
    <row r="15135" spans="33:33">
      <c r="AG15135" s="59"/>
    </row>
    <row r="15136" spans="33:33">
      <c r="AG15136" s="59"/>
    </row>
    <row r="15137" spans="33:33">
      <c r="AG15137" s="59"/>
    </row>
    <row r="15138" spans="33:33">
      <c r="AG15138" s="59"/>
    </row>
    <row r="15139" spans="33:33">
      <c r="AG15139" s="59"/>
    </row>
    <row r="15140" spans="33:33">
      <c r="AG15140" s="59"/>
    </row>
    <row r="15141" spans="33:33">
      <c r="AG15141" s="59"/>
    </row>
    <row r="15142" spans="33:33">
      <c r="AG15142" s="59"/>
    </row>
    <row r="15143" spans="33:33">
      <c r="AG15143" s="59"/>
    </row>
    <row r="15144" spans="33:33">
      <c r="AG15144" s="59"/>
    </row>
    <row r="15145" spans="33:33">
      <c r="AG15145" s="59"/>
    </row>
    <row r="15146" spans="33:33">
      <c r="AG15146" s="59"/>
    </row>
    <row r="15147" spans="33:33">
      <c r="AG15147" s="59"/>
    </row>
    <row r="15148" spans="33:33">
      <c r="AG15148" s="59"/>
    </row>
    <row r="15149" spans="33:33">
      <c r="AG15149" s="59"/>
    </row>
    <row r="15150" spans="33:33">
      <c r="AG15150" s="59"/>
    </row>
    <row r="15151" spans="33:33">
      <c r="AG15151" s="59"/>
    </row>
    <row r="15152" spans="33:33">
      <c r="AG15152" s="59"/>
    </row>
    <row r="15153" spans="33:33">
      <c r="AG15153" s="59"/>
    </row>
    <row r="15154" spans="33:33">
      <c r="AG15154" s="59"/>
    </row>
    <row r="15155" spans="33:33">
      <c r="AG15155" s="59"/>
    </row>
    <row r="15156" spans="33:33">
      <c r="AG15156" s="59"/>
    </row>
    <row r="15157" spans="33:33">
      <c r="AG15157" s="59"/>
    </row>
    <row r="15158" spans="33:33">
      <c r="AG15158" s="59"/>
    </row>
    <row r="15159" spans="33:33">
      <c r="AG15159" s="59"/>
    </row>
    <row r="15160" spans="33:33">
      <c r="AG15160" s="59"/>
    </row>
    <row r="15161" spans="33:33">
      <c r="AG15161" s="59"/>
    </row>
    <row r="15162" spans="33:33">
      <c r="AG15162" s="59"/>
    </row>
    <row r="15163" spans="33:33">
      <c r="AG15163" s="59"/>
    </row>
    <row r="15164" spans="33:33">
      <c r="AG15164" s="59"/>
    </row>
    <row r="15165" spans="33:33">
      <c r="AG15165" s="59"/>
    </row>
    <row r="15166" spans="33:33">
      <c r="AG15166" s="59"/>
    </row>
    <row r="15167" spans="33:33">
      <c r="AG15167" s="59"/>
    </row>
    <row r="15168" spans="33:33">
      <c r="AG15168" s="59"/>
    </row>
    <row r="15169" spans="33:33">
      <c r="AG15169" s="59"/>
    </row>
    <row r="15170" spans="33:33">
      <c r="AG15170" s="59"/>
    </row>
    <row r="15171" spans="33:33">
      <c r="AG15171" s="59"/>
    </row>
    <row r="15172" spans="33:33">
      <c r="AG15172" s="59"/>
    </row>
    <row r="15173" spans="33:33">
      <c r="AG15173" s="59"/>
    </row>
    <row r="15174" spans="33:33">
      <c r="AG15174" s="59"/>
    </row>
    <row r="15175" spans="33:33">
      <c r="AG15175" s="59"/>
    </row>
    <row r="15176" spans="33:33">
      <c r="AG15176" s="59"/>
    </row>
    <row r="15177" spans="33:33">
      <c r="AG15177" s="59"/>
    </row>
    <row r="15178" spans="33:33">
      <c r="AG15178" s="59"/>
    </row>
    <row r="15179" spans="33:33">
      <c r="AG15179" s="59"/>
    </row>
    <row r="15180" spans="33:33">
      <c r="AG15180" s="59"/>
    </row>
    <row r="15181" spans="33:33">
      <c r="AG15181" s="59"/>
    </row>
    <row r="15182" spans="33:33">
      <c r="AG15182" s="59"/>
    </row>
    <row r="15183" spans="33:33">
      <c r="AG15183" s="59"/>
    </row>
    <row r="15184" spans="33:33">
      <c r="AG15184" s="59"/>
    </row>
    <row r="15185" spans="33:33">
      <c r="AG15185" s="59"/>
    </row>
    <row r="15186" spans="33:33">
      <c r="AG15186" s="59"/>
    </row>
    <row r="15187" spans="33:33">
      <c r="AG15187" s="59"/>
    </row>
    <row r="15188" spans="33:33">
      <c r="AG15188" s="59"/>
    </row>
    <row r="15189" spans="33:33">
      <c r="AG15189" s="59"/>
    </row>
    <row r="15190" spans="33:33">
      <c r="AG15190" s="59"/>
    </row>
    <row r="15191" spans="33:33">
      <c r="AG15191" s="59"/>
    </row>
    <row r="15192" spans="33:33">
      <c r="AG15192" s="59"/>
    </row>
    <row r="15193" spans="33:33">
      <c r="AG15193" s="59"/>
    </row>
    <row r="15194" spans="33:33">
      <c r="AG15194" s="59"/>
    </row>
    <row r="15195" spans="33:33">
      <c r="AG15195" s="59"/>
    </row>
    <row r="15196" spans="33:33">
      <c r="AG15196" s="59"/>
    </row>
    <row r="15197" spans="33:33">
      <c r="AG15197" s="59"/>
    </row>
    <row r="15198" spans="33:33">
      <c r="AG15198" s="59"/>
    </row>
    <row r="15199" spans="33:33">
      <c r="AG15199" s="59"/>
    </row>
    <row r="15200" spans="33:33">
      <c r="AG15200" s="59"/>
    </row>
    <row r="15201" spans="33:33">
      <c r="AG15201" s="59"/>
    </row>
    <row r="15202" spans="33:33">
      <c r="AG15202" s="59"/>
    </row>
    <row r="15203" spans="33:33">
      <c r="AG15203" s="59"/>
    </row>
    <row r="15204" spans="33:33">
      <c r="AG15204" s="59"/>
    </row>
    <row r="15205" spans="33:33">
      <c r="AG15205" s="59"/>
    </row>
    <row r="15206" spans="33:33">
      <c r="AG15206" s="59"/>
    </row>
    <row r="15207" spans="33:33">
      <c r="AG15207" s="59"/>
    </row>
    <row r="15208" spans="33:33">
      <c r="AG15208" s="59"/>
    </row>
    <row r="15209" spans="33:33">
      <c r="AG15209" s="59"/>
    </row>
    <row r="15210" spans="33:33">
      <c r="AG15210" s="59"/>
    </row>
    <row r="15211" spans="33:33">
      <c r="AG15211" s="59"/>
    </row>
    <row r="15212" spans="33:33">
      <c r="AG15212" s="59"/>
    </row>
    <row r="15213" spans="33:33">
      <c r="AG15213" s="59"/>
    </row>
    <row r="15214" spans="33:33">
      <c r="AG15214" s="59"/>
    </row>
    <row r="15215" spans="33:33">
      <c r="AG15215" s="59"/>
    </row>
    <row r="15216" spans="33:33">
      <c r="AG15216" s="59"/>
    </row>
    <row r="15217" spans="33:33">
      <c r="AG15217" s="59"/>
    </row>
    <row r="15218" spans="33:33">
      <c r="AG15218" s="59"/>
    </row>
    <row r="15219" spans="33:33">
      <c r="AG15219" s="59"/>
    </row>
    <row r="15220" spans="33:33">
      <c r="AG15220" s="59"/>
    </row>
    <row r="15221" spans="33:33">
      <c r="AG15221" s="59"/>
    </row>
    <row r="15222" spans="33:33">
      <c r="AG15222" s="59"/>
    </row>
    <row r="15223" spans="33:33">
      <c r="AG15223" s="59"/>
    </row>
    <row r="15224" spans="33:33">
      <c r="AG15224" s="59"/>
    </row>
    <row r="15225" spans="33:33">
      <c r="AG15225" s="59"/>
    </row>
    <row r="15226" spans="33:33">
      <c r="AG15226" s="59"/>
    </row>
    <row r="15227" spans="33:33">
      <c r="AG15227" s="59"/>
    </row>
    <row r="15228" spans="33:33">
      <c r="AG15228" s="59"/>
    </row>
    <row r="15229" spans="33:33">
      <c r="AG15229" s="59"/>
    </row>
    <row r="15230" spans="33:33">
      <c r="AG15230" s="59"/>
    </row>
    <row r="15231" spans="33:33">
      <c r="AG15231" s="59"/>
    </row>
    <row r="15232" spans="33:33">
      <c r="AG15232" s="59"/>
    </row>
    <row r="15233" spans="33:33">
      <c r="AG15233" s="59"/>
    </row>
    <row r="15234" spans="33:33">
      <c r="AG15234" s="59"/>
    </row>
    <row r="15235" spans="33:33">
      <c r="AG15235" s="59"/>
    </row>
    <row r="15236" spans="33:33">
      <c r="AG15236" s="59"/>
    </row>
    <row r="15237" spans="33:33">
      <c r="AG15237" s="59"/>
    </row>
    <row r="15238" spans="33:33">
      <c r="AG15238" s="59"/>
    </row>
    <row r="15239" spans="33:33">
      <c r="AG15239" s="59"/>
    </row>
    <row r="15240" spans="33:33">
      <c r="AG15240" s="59"/>
    </row>
    <row r="15241" spans="33:33">
      <c r="AG15241" s="59"/>
    </row>
    <row r="15242" spans="33:33">
      <c r="AG15242" s="59"/>
    </row>
    <row r="15243" spans="33:33">
      <c r="AG15243" s="59"/>
    </row>
    <row r="15244" spans="33:33">
      <c r="AG15244" s="59"/>
    </row>
    <row r="15245" spans="33:33">
      <c r="AG15245" s="59"/>
    </row>
    <row r="15246" spans="33:33">
      <c r="AG15246" s="59"/>
    </row>
    <row r="15247" spans="33:33">
      <c r="AG15247" s="59"/>
    </row>
    <row r="15248" spans="33:33">
      <c r="AG15248" s="59"/>
    </row>
    <row r="15249" spans="33:33">
      <c r="AG15249" s="59"/>
    </row>
    <row r="15250" spans="33:33">
      <c r="AG15250" s="59"/>
    </row>
    <row r="15251" spans="33:33">
      <c r="AG15251" s="59"/>
    </row>
    <row r="15252" spans="33:33">
      <c r="AG15252" s="59"/>
    </row>
    <row r="15253" spans="33:33">
      <c r="AG15253" s="59"/>
    </row>
    <row r="15254" spans="33:33">
      <c r="AG15254" s="59"/>
    </row>
    <row r="15255" spans="33:33">
      <c r="AG15255" s="59"/>
    </row>
    <row r="15256" spans="33:33">
      <c r="AG15256" s="59"/>
    </row>
    <row r="15257" spans="33:33">
      <c r="AG15257" s="59"/>
    </row>
    <row r="15258" spans="33:33">
      <c r="AG15258" s="59"/>
    </row>
    <row r="15259" spans="33:33">
      <c r="AG15259" s="59"/>
    </row>
    <row r="15260" spans="33:33">
      <c r="AG15260" s="59"/>
    </row>
    <row r="15261" spans="33:33">
      <c r="AG15261" s="59"/>
    </row>
    <row r="15262" spans="33:33">
      <c r="AG15262" s="59"/>
    </row>
    <row r="15263" spans="33:33">
      <c r="AG15263" s="59"/>
    </row>
    <row r="15264" spans="33:33">
      <c r="AG15264" s="59"/>
    </row>
    <row r="15265" spans="33:33">
      <c r="AG15265" s="59"/>
    </row>
    <row r="15266" spans="33:33">
      <c r="AG15266" s="59"/>
    </row>
    <row r="15267" spans="33:33">
      <c r="AG15267" s="59"/>
    </row>
    <row r="15268" spans="33:33">
      <c r="AG15268" s="59"/>
    </row>
    <row r="15269" spans="33:33">
      <c r="AG15269" s="59"/>
    </row>
    <row r="15270" spans="33:33">
      <c r="AG15270" s="59"/>
    </row>
    <row r="15271" spans="33:33">
      <c r="AG15271" s="59"/>
    </row>
    <row r="15272" spans="33:33">
      <c r="AG15272" s="59"/>
    </row>
    <row r="15273" spans="33:33">
      <c r="AG15273" s="59"/>
    </row>
    <row r="15274" spans="33:33">
      <c r="AG15274" s="59"/>
    </row>
    <row r="15275" spans="33:33">
      <c r="AG15275" s="59"/>
    </row>
    <row r="15276" spans="33:33">
      <c r="AG15276" s="59"/>
    </row>
    <row r="15277" spans="33:33">
      <c r="AG15277" s="59"/>
    </row>
    <row r="15278" spans="33:33">
      <c r="AG15278" s="59"/>
    </row>
    <row r="15279" spans="33:33">
      <c r="AG15279" s="59"/>
    </row>
    <row r="15280" spans="33:33">
      <c r="AG15280" s="59"/>
    </row>
    <row r="15281" spans="33:33">
      <c r="AG15281" s="59"/>
    </row>
    <row r="15282" spans="33:33">
      <c r="AG15282" s="59"/>
    </row>
    <row r="15283" spans="33:33">
      <c r="AG15283" s="59"/>
    </row>
    <row r="15284" spans="33:33">
      <c r="AG15284" s="59"/>
    </row>
    <row r="15285" spans="33:33">
      <c r="AG15285" s="59"/>
    </row>
    <row r="15286" spans="33:33">
      <c r="AG15286" s="59"/>
    </row>
    <row r="15287" spans="33:33">
      <c r="AG15287" s="59"/>
    </row>
    <row r="15288" spans="33:33">
      <c r="AG15288" s="59"/>
    </row>
    <row r="15289" spans="33:33">
      <c r="AG15289" s="59"/>
    </row>
    <row r="15290" spans="33:33">
      <c r="AG15290" s="59"/>
    </row>
    <row r="15291" spans="33:33">
      <c r="AG15291" s="59"/>
    </row>
    <row r="15292" spans="33:33">
      <c r="AG15292" s="59"/>
    </row>
    <row r="15293" spans="33:33">
      <c r="AG15293" s="59"/>
    </row>
    <row r="15294" spans="33:33">
      <c r="AG15294" s="59"/>
    </row>
    <row r="15295" spans="33:33">
      <c r="AG15295" s="59"/>
    </row>
    <row r="15296" spans="33:33">
      <c r="AG15296" s="59"/>
    </row>
    <row r="15297" spans="33:33">
      <c r="AG15297" s="59"/>
    </row>
    <row r="15298" spans="33:33">
      <c r="AG15298" s="59"/>
    </row>
    <row r="15299" spans="33:33">
      <c r="AG15299" s="59"/>
    </row>
    <row r="15300" spans="33:33">
      <c r="AG15300" s="59"/>
    </row>
    <row r="15301" spans="33:33">
      <c r="AG15301" s="59"/>
    </row>
    <row r="15302" spans="33:33">
      <c r="AG15302" s="59"/>
    </row>
    <row r="15303" spans="33:33">
      <c r="AG15303" s="59"/>
    </row>
    <row r="15304" spans="33:33">
      <c r="AG15304" s="59"/>
    </row>
    <row r="15305" spans="33:33">
      <c r="AG15305" s="59"/>
    </row>
    <row r="15306" spans="33:33">
      <c r="AG15306" s="59"/>
    </row>
    <row r="15307" spans="33:33">
      <c r="AG15307" s="59"/>
    </row>
    <row r="15308" spans="33:33">
      <c r="AG15308" s="59"/>
    </row>
    <row r="15309" spans="33:33">
      <c r="AG15309" s="59"/>
    </row>
    <row r="15310" spans="33:33">
      <c r="AG15310" s="59"/>
    </row>
    <row r="15311" spans="33:33">
      <c r="AG15311" s="59"/>
    </row>
    <row r="15312" spans="33:33">
      <c r="AG15312" s="59"/>
    </row>
    <row r="15313" spans="33:33">
      <c r="AG15313" s="59"/>
    </row>
    <row r="15314" spans="33:33">
      <c r="AG15314" s="59"/>
    </row>
    <row r="15315" spans="33:33">
      <c r="AG15315" s="59"/>
    </row>
    <row r="15316" spans="33:33">
      <c r="AG15316" s="59"/>
    </row>
    <row r="15317" spans="33:33">
      <c r="AG15317" s="59"/>
    </row>
    <row r="15318" spans="33:33">
      <c r="AG15318" s="59"/>
    </row>
    <row r="15319" spans="33:33">
      <c r="AG15319" s="59"/>
    </row>
    <row r="15320" spans="33:33">
      <c r="AG15320" s="59"/>
    </row>
    <row r="15321" spans="33:33">
      <c r="AG15321" s="59"/>
    </row>
    <row r="15322" spans="33:33">
      <c r="AG15322" s="59"/>
    </row>
    <row r="15323" spans="33:33">
      <c r="AG15323" s="59"/>
    </row>
    <row r="15324" spans="33:33">
      <c r="AG15324" s="59"/>
    </row>
    <row r="15325" spans="33:33">
      <c r="AG15325" s="59"/>
    </row>
    <row r="15326" spans="33:33">
      <c r="AG15326" s="59"/>
    </row>
    <row r="15327" spans="33:33">
      <c r="AG15327" s="59"/>
    </row>
    <row r="15328" spans="33:33">
      <c r="AG15328" s="59"/>
    </row>
    <row r="15329" spans="33:33">
      <c r="AG15329" s="59"/>
    </row>
    <row r="15330" spans="33:33">
      <c r="AG15330" s="59"/>
    </row>
    <row r="15331" spans="33:33">
      <c r="AG15331" s="59"/>
    </row>
    <row r="15332" spans="33:33">
      <c r="AG15332" s="59"/>
    </row>
    <row r="15333" spans="33:33">
      <c r="AG15333" s="59"/>
    </row>
    <row r="15334" spans="33:33">
      <c r="AG15334" s="59"/>
    </row>
    <row r="15335" spans="33:33">
      <c r="AG15335" s="59"/>
    </row>
    <row r="15336" spans="33:33">
      <c r="AG15336" s="59"/>
    </row>
    <row r="15337" spans="33:33">
      <c r="AG15337" s="59"/>
    </row>
    <row r="15338" spans="33:33">
      <c r="AG15338" s="59"/>
    </row>
    <row r="15339" spans="33:33">
      <c r="AG15339" s="59"/>
    </row>
    <row r="15340" spans="33:33">
      <c r="AG15340" s="59"/>
    </row>
    <row r="15341" spans="33:33">
      <c r="AG15341" s="59"/>
    </row>
    <row r="15342" spans="33:33">
      <c r="AG15342" s="59"/>
    </row>
    <row r="15343" spans="33:33">
      <c r="AG15343" s="59"/>
    </row>
    <row r="15344" spans="33:33">
      <c r="AG15344" s="59"/>
    </row>
    <row r="15345" spans="33:33">
      <c r="AG15345" s="59"/>
    </row>
    <row r="15346" spans="33:33">
      <c r="AG15346" s="59"/>
    </row>
    <row r="15347" spans="33:33">
      <c r="AG15347" s="59"/>
    </row>
    <row r="15348" spans="33:33">
      <c r="AG15348" s="59"/>
    </row>
    <row r="15349" spans="33:33">
      <c r="AG15349" s="59"/>
    </row>
    <row r="15350" spans="33:33">
      <c r="AG15350" s="59"/>
    </row>
    <row r="15351" spans="33:33">
      <c r="AG15351" s="59"/>
    </row>
    <row r="15352" spans="33:33">
      <c r="AG15352" s="59"/>
    </row>
    <row r="15353" spans="33:33">
      <c r="AG15353" s="59"/>
    </row>
    <row r="15354" spans="33:33">
      <c r="AG15354" s="59"/>
    </row>
    <row r="15355" spans="33:33">
      <c r="AG15355" s="59"/>
    </row>
    <row r="15356" spans="33:33">
      <c r="AG15356" s="59"/>
    </row>
    <row r="15357" spans="33:33">
      <c r="AG15357" s="59"/>
    </row>
    <row r="15358" spans="33:33">
      <c r="AG15358" s="59"/>
    </row>
    <row r="15359" spans="33:33">
      <c r="AG15359" s="59"/>
    </row>
    <row r="15360" spans="33:33">
      <c r="AG15360" s="59"/>
    </row>
    <row r="15361" spans="33:33">
      <c r="AG15361" s="59"/>
    </row>
    <row r="15362" spans="33:33">
      <c r="AG15362" s="59"/>
    </row>
    <row r="15363" spans="33:33">
      <c r="AG15363" s="59"/>
    </row>
    <row r="15364" spans="33:33">
      <c r="AG15364" s="59"/>
    </row>
    <row r="15365" spans="33:33">
      <c r="AG15365" s="59"/>
    </row>
    <row r="15366" spans="33:33">
      <c r="AG15366" s="59"/>
    </row>
    <row r="15367" spans="33:33">
      <c r="AG15367" s="59"/>
    </row>
    <row r="15368" spans="33:33">
      <c r="AG15368" s="59"/>
    </row>
    <row r="15369" spans="33:33">
      <c r="AG15369" s="59"/>
    </row>
    <row r="15370" spans="33:33">
      <c r="AG15370" s="59"/>
    </row>
    <row r="15371" spans="33:33">
      <c r="AG15371" s="59"/>
    </row>
    <row r="15372" spans="33:33">
      <c r="AG15372" s="59"/>
    </row>
    <row r="15373" spans="33:33">
      <c r="AG15373" s="59"/>
    </row>
    <row r="15374" spans="33:33">
      <c r="AG15374" s="59"/>
    </row>
    <row r="15375" spans="33:33">
      <c r="AG15375" s="59"/>
    </row>
    <row r="15376" spans="33:33">
      <c r="AG15376" s="59"/>
    </row>
    <row r="15377" spans="33:33">
      <c r="AG15377" s="59"/>
    </row>
    <row r="15378" spans="33:33">
      <c r="AG15378" s="59"/>
    </row>
    <row r="15379" spans="33:33">
      <c r="AG15379" s="59"/>
    </row>
    <row r="15380" spans="33:33">
      <c r="AG15380" s="59"/>
    </row>
    <row r="15381" spans="33:33">
      <c r="AG15381" s="59"/>
    </row>
    <row r="15382" spans="33:33">
      <c r="AG15382" s="59"/>
    </row>
    <row r="15383" spans="33:33">
      <c r="AG15383" s="59"/>
    </row>
    <row r="15384" spans="33:33">
      <c r="AG15384" s="59"/>
    </row>
    <row r="15385" spans="33:33">
      <c r="AG15385" s="59"/>
    </row>
    <row r="15386" spans="33:33">
      <c r="AG15386" s="59"/>
    </row>
    <row r="15387" spans="33:33">
      <c r="AG15387" s="59"/>
    </row>
    <row r="15388" spans="33:33">
      <c r="AG15388" s="59"/>
    </row>
    <row r="15389" spans="33:33">
      <c r="AG15389" s="59"/>
    </row>
    <row r="15390" spans="33:33">
      <c r="AG15390" s="59"/>
    </row>
    <row r="15391" spans="33:33">
      <c r="AG15391" s="59"/>
    </row>
    <row r="15392" spans="33:33">
      <c r="AG15392" s="59"/>
    </row>
    <row r="15393" spans="33:33">
      <c r="AG15393" s="59"/>
    </row>
    <row r="15394" spans="33:33">
      <c r="AG15394" s="59"/>
    </row>
    <row r="15395" spans="33:33">
      <c r="AG15395" s="59"/>
    </row>
    <row r="15396" spans="33:33">
      <c r="AG15396" s="59"/>
    </row>
    <row r="15397" spans="33:33">
      <c r="AG15397" s="59"/>
    </row>
    <row r="15398" spans="33:33">
      <c r="AG15398" s="59"/>
    </row>
    <row r="15399" spans="33:33">
      <c r="AG15399" s="59"/>
    </row>
    <row r="15400" spans="33:33">
      <c r="AG15400" s="59"/>
    </row>
    <row r="15401" spans="33:33">
      <c r="AG15401" s="59"/>
    </row>
    <row r="15402" spans="33:33">
      <c r="AG15402" s="59"/>
    </row>
    <row r="15403" spans="33:33">
      <c r="AG15403" s="59"/>
    </row>
    <row r="15404" spans="33:33">
      <c r="AG15404" s="59"/>
    </row>
    <row r="15405" spans="33:33">
      <c r="AG15405" s="59"/>
    </row>
    <row r="15406" spans="33:33">
      <c r="AG15406" s="59"/>
    </row>
    <row r="15407" spans="33:33">
      <c r="AG15407" s="59"/>
    </row>
    <row r="15408" spans="33:33">
      <c r="AG15408" s="59"/>
    </row>
    <row r="15409" spans="33:33">
      <c r="AG15409" s="59"/>
    </row>
    <row r="15410" spans="33:33">
      <c r="AG15410" s="59"/>
    </row>
    <row r="15411" spans="33:33">
      <c r="AG15411" s="59"/>
    </row>
    <row r="15412" spans="33:33">
      <c r="AG15412" s="59"/>
    </row>
    <row r="15413" spans="33:33">
      <c r="AG15413" s="59"/>
    </row>
    <row r="15414" spans="33:33">
      <c r="AG15414" s="59"/>
    </row>
    <row r="15415" spans="33:33">
      <c r="AG15415" s="59"/>
    </row>
    <row r="15416" spans="33:33">
      <c r="AG15416" s="59"/>
    </row>
    <row r="15417" spans="33:33">
      <c r="AG15417" s="59"/>
    </row>
    <row r="15418" spans="33:33">
      <c r="AG15418" s="59"/>
    </row>
    <row r="15419" spans="33:33">
      <c r="AG15419" s="59"/>
    </row>
    <row r="15420" spans="33:33">
      <c r="AG15420" s="59"/>
    </row>
    <row r="15421" spans="33:33">
      <c r="AG15421" s="59"/>
    </row>
    <row r="15422" spans="33:33">
      <c r="AG15422" s="59"/>
    </row>
    <row r="15423" spans="33:33">
      <c r="AG15423" s="59"/>
    </row>
    <row r="15424" spans="33:33">
      <c r="AG15424" s="59"/>
    </row>
    <row r="15425" spans="33:33">
      <c r="AG15425" s="59"/>
    </row>
    <row r="15426" spans="33:33">
      <c r="AG15426" s="59"/>
    </row>
    <row r="15427" spans="33:33">
      <c r="AG15427" s="59"/>
    </row>
    <row r="15428" spans="33:33">
      <c r="AG15428" s="59"/>
    </row>
    <row r="15429" spans="33:33">
      <c r="AG15429" s="59"/>
    </row>
    <row r="15430" spans="33:33">
      <c r="AG15430" s="59"/>
    </row>
    <row r="15431" spans="33:33">
      <c r="AG15431" s="59"/>
    </row>
    <row r="15432" spans="33:33">
      <c r="AG15432" s="59"/>
    </row>
    <row r="15433" spans="33:33">
      <c r="AG15433" s="59"/>
    </row>
    <row r="15434" spans="33:33">
      <c r="AG15434" s="59"/>
    </row>
    <row r="15435" spans="33:33">
      <c r="AG15435" s="59"/>
    </row>
    <row r="15436" spans="33:33">
      <c r="AG15436" s="59"/>
    </row>
    <row r="15437" spans="33:33">
      <c r="AG15437" s="59"/>
    </row>
    <row r="15438" spans="33:33">
      <c r="AG15438" s="59"/>
    </row>
    <row r="15439" spans="33:33">
      <c r="AG15439" s="59"/>
    </row>
    <row r="15440" spans="33:33">
      <c r="AG15440" s="59"/>
    </row>
    <row r="15441" spans="33:33">
      <c r="AG15441" s="59"/>
    </row>
    <row r="15442" spans="33:33">
      <c r="AG15442" s="59"/>
    </row>
    <row r="15443" spans="33:33">
      <c r="AG15443" s="59"/>
    </row>
    <row r="15444" spans="33:33">
      <c r="AG15444" s="59"/>
    </row>
    <row r="15445" spans="33:33">
      <c r="AG15445" s="59"/>
    </row>
    <row r="15446" spans="33:33">
      <c r="AG15446" s="59"/>
    </row>
    <row r="15447" spans="33:33">
      <c r="AG15447" s="59"/>
    </row>
    <row r="15448" spans="33:33">
      <c r="AG15448" s="59"/>
    </row>
    <row r="15449" spans="33:33">
      <c r="AG15449" s="59"/>
    </row>
    <row r="15450" spans="33:33">
      <c r="AG15450" s="59"/>
    </row>
    <row r="15451" spans="33:33">
      <c r="AG15451" s="59"/>
    </row>
    <row r="15452" spans="33:33">
      <c r="AG15452" s="59"/>
    </row>
    <row r="15453" spans="33:33">
      <c r="AG15453" s="59"/>
    </row>
    <row r="15454" spans="33:33">
      <c r="AG15454" s="59"/>
    </row>
    <row r="15455" spans="33:33">
      <c r="AG15455" s="59"/>
    </row>
    <row r="15456" spans="33:33">
      <c r="AG15456" s="59"/>
    </row>
    <row r="15457" spans="33:33">
      <c r="AG15457" s="59"/>
    </row>
    <row r="15458" spans="33:33">
      <c r="AG15458" s="59"/>
    </row>
    <row r="15459" spans="33:33">
      <c r="AG15459" s="59"/>
    </row>
    <row r="15460" spans="33:33">
      <c r="AG15460" s="59"/>
    </row>
    <row r="15461" spans="33:33">
      <c r="AG15461" s="59"/>
    </row>
    <row r="15462" spans="33:33">
      <c r="AG15462" s="59"/>
    </row>
    <row r="15463" spans="33:33">
      <c r="AG15463" s="59"/>
    </row>
    <row r="15464" spans="33:33">
      <c r="AG15464" s="59"/>
    </row>
    <row r="15465" spans="33:33">
      <c r="AG15465" s="59"/>
    </row>
    <row r="15466" spans="33:33">
      <c r="AG15466" s="59"/>
    </row>
    <row r="15467" spans="33:33">
      <c r="AG15467" s="59"/>
    </row>
    <row r="15468" spans="33:33">
      <c r="AG15468" s="59"/>
    </row>
    <row r="15469" spans="33:33">
      <c r="AG15469" s="59"/>
    </row>
    <row r="15470" spans="33:33">
      <c r="AG15470" s="59"/>
    </row>
    <row r="15471" spans="33:33">
      <c r="AG15471" s="59"/>
    </row>
    <row r="15472" spans="33:33">
      <c r="AG15472" s="59"/>
    </row>
    <row r="15473" spans="33:33">
      <c r="AG15473" s="59"/>
    </row>
    <row r="15474" spans="33:33">
      <c r="AG15474" s="59"/>
    </row>
    <row r="15475" spans="33:33">
      <c r="AG15475" s="59"/>
    </row>
    <row r="15476" spans="33:33">
      <c r="AG15476" s="59"/>
    </row>
    <row r="15477" spans="33:33">
      <c r="AG15477" s="59"/>
    </row>
    <row r="15478" spans="33:33">
      <c r="AG15478" s="59"/>
    </row>
    <row r="15479" spans="33:33">
      <c r="AG15479" s="59"/>
    </row>
    <row r="15480" spans="33:33">
      <c r="AG15480" s="59"/>
    </row>
    <row r="15481" spans="33:33">
      <c r="AG15481" s="59"/>
    </row>
    <row r="15482" spans="33:33">
      <c r="AG15482" s="59"/>
    </row>
    <row r="15483" spans="33:33">
      <c r="AG15483" s="59"/>
    </row>
    <row r="15484" spans="33:33">
      <c r="AG15484" s="59"/>
    </row>
    <row r="15485" spans="33:33">
      <c r="AG15485" s="59"/>
    </row>
    <row r="15486" spans="33:33">
      <c r="AG15486" s="59"/>
    </row>
    <row r="15487" spans="33:33">
      <c r="AG15487" s="59"/>
    </row>
    <row r="15488" spans="33:33">
      <c r="AG15488" s="59"/>
    </row>
    <row r="15489" spans="33:33">
      <c r="AG15489" s="59"/>
    </row>
    <row r="15490" spans="33:33">
      <c r="AG15490" s="59"/>
    </row>
    <row r="15491" spans="33:33">
      <c r="AG15491" s="59"/>
    </row>
    <row r="15492" spans="33:33">
      <c r="AG15492" s="59"/>
    </row>
    <row r="15493" spans="33:33">
      <c r="AG15493" s="59"/>
    </row>
    <row r="15494" spans="33:33">
      <c r="AG15494" s="59"/>
    </row>
    <row r="15495" spans="33:33">
      <c r="AG15495" s="59"/>
    </row>
    <row r="15496" spans="33:33">
      <c r="AG15496" s="59"/>
    </row>
    <row r="15497" spans="33:33">
      <c r="AG15497" s="59"/>
    </row>
    <row r="15498" spans="33:33">
      <c r="AG15498" s="59"/>
    </row>
    <row r="15499" spans="33:33">
      <c r="AG15499" s="59"/>
    </row>
    <row r="15500" spans="33:33">
      <c r="AG15500" s="59"/>
    </row>
    <row r="15501" spans="33:33">
      <c r="AG15501" s="59"/>
    </row>
    <row r="15502" spans="33:33">
      <c r="AG15502" s="59"/>
    </row>
    <row r="15503" spans="33:33">
      <c r="AG15503" s="59"/>
    </row>
    <row r="15504" spans="33:33">
      <c r="AG15504" s="59"/>
    </row>
    <row r="15505" spans="33:33">
      <c r="AG15505" s="59"/>
    </row>
    <row r="15506" spans="33:33">
      <c r="AG15506" s="59"/>
    </row>
    <row r="15507" spans="33:33">
      <c r="AG15507" s="59"/>
    </row>
    <row r="15508" spans="33:33">
      <c r="AG15508" s="59"/>
    </row>
    <row r="15509" spans="33:33">
      <c r="AG15509" s="59"/>
    </row>
    <row r="15510" spans="33:33">
      <c r="AG15510" s="59"/>
    </row>
    <row r="15511" spans="33:33">
      <c r="AG15511" s="59"/>
    </row>
    <row r="15512" spans="33:33">
      <c r="AG15512" s="59"/>
    </row>
    <row r="15513" spans="33:33">
      <c r="AG15513" s="59"/>
    </row>
    <row r="15514" spans="33:33">
      <c r="AG15514" s="59"/>
    </row>
    <row r="15515" spans="33:33">
      <c r="AG15515" s="59"/>
    </row>
    <row r="15516" spans="33:33">
      <c r="AG15516" s="59"/>
    </row>
    <row r="15517" spans="33:33">
      <c r="AG15517" s="59"/>
    </row>
    <row r="15518" spans="33:33">
      <c r="AG15518" s="59"/>
    </row>
    <row r="15519" spans="33:33">
      <c r="AG15519" s="59"/>
    </row>
    <row r="15520" spans="33:33">
      <c r="AG15520" s="59"/>
    </row>
    <row r="15521" spans="33:33">
      <c r="AG15521" s="59"/>
    </row>
    <row r="15522" spans="33:33">
      <c r="AG15522" s="59"/>
    </row>
    <row r="15523" spans="33:33">
      <c r="AG15523" s="59"/>
    </row>
    <row r="15524" spans="33:33">
      <c r="AG15524" s="59"/>
    </row>
    <row r="15525" spans="33:33">
      <c r="AG15525" s="59"/>
    </row>
    <row r="15526" spans="33:33">
      <c r="AG15526" s="59"/>
    </row>
    <row r="15527" spans="33:33">
      <c r="AG15527" s="59"/>
    </row>
    <row r="15528" spans="33:33">
      <c r="AG15528" s="59"/>
    </row>
    <row r="15529" spans="33:33">
      <c r="AG15529" s="59"/>
    </row>
    <row r="15530" spans="33:33">
      <c r="AG15530" s="59"/>
    </row>
    <row r="15531" spans="33:33">
      <c r="AG15531" s="59"/>
    </row>
    <row r="15532" spans="33:33">
      <c r="AG15532" s="59"/>
    </row>
    <row r="15533" spans="33:33">
      <c r="AG15533" s="59"/>
    </row>
    <row r="15534" spans="33:33">
      <c r="AG15534" s="59"/>
    </row>
    <row r="15535" spans="33:33">
      <c r="AG15535" s="59"/>
    </row>
    <row r="15536" spans="33:33">
      <c r="AG15536" s="59"/>
    </row>
    <row r="15537" spans="33:33">
      <c r="AG15537" s="59"/>
    </row>
    <row r="15538" spans="33:33">
      <c r="AG15538" s="59"/>
    </row>
    <row r="15539" spans="33:33">
      <c r="AG15539" s="59"/>
    </row>
    <row r="15540" spans="33:33">
      <c r="AG15540" s="59"/>
    </row>
    <row r="15541" spans="33:33">
      <c r="AG15541" s="59"/>
    </row>
    <row r="15542" spans="33:33">
      <c r="AG15542" s="59"/>
    </row>
    <row r="15543" spans="33:33">
      <c r="AG15543" s="59"/>
    </row>
    <row r="15544" spans="33:33">
      <c r="AG15544" s="59"/>
    </row>
    <row r="15545" spans="33:33">
      <c r="AG15545" s="59"/>
    </row>
    <row r="15546" spans="33:33">
      <c r="AG15546" s="59"/>
    </row>
    <row r="15547" spans="33:33">
      <c r="AG15547" s="59"/>
    </row>
    <row r="15548" spans="33:33">
      <c r="AG15548" s="59"/>
    </row>
    <row r="15549" spans="33:33">
      <c r="AG15549" s="59"/>
    </row>
    <row r="15550" spans="33:33">
      <c r="AG15550" s="59"/>
    </row>
    <row r="15551" spans="33:33">
      <c r="AG15551" s="59"/>
    </row>
    <row r="15552" spans="33:33">
      <c r="AG15552" s="59"/>
    </row>
    <row r="15553" spans="33:33">
      <c r="AG15553" s="59"/>
    </row>
    <row r="15554" spans="33:33">
      <c r="AG15554" s="59"/>
    </row>
    <row r="15555" spans="33:33">
      <c r="AG15555" s="59"/>
    </row>
    <row r="15556" spans="33:33">
      <c r="AG15556" s="59"/>
    </row>
    <row r="15557" spans="33:33">
      <c r="AG15557" s="59"/>
    </row>
    <row r="15558" spans="33:33">
      <c r="AG15558" s="59"/>
    </row>
    <row r="15559" spans="33:33">
      <c r="AG15559" s="59"/>
    </row>
    <row r="15560" spans="33:33">
      <c r="AG15560" s="59"/>
    </row>
    <row r="15561" spans="33:33">
      <c r="AG15561" s="59"/>
    </row>
    <row r="15562" spans="33:33">
      <c r="AG15562" s="59"/>
    </row>
    <row r="15563" spans="33:33">
      <c r="AG15563" s="59"/>
    </row>
    <row r="15564" spans="33:33">
      <c r="AG15564" s="59"/>
    </row>
    <row r="15565" spans="33:33">
      <c r="AG15565" s="59"/>
    </row>
    <row r="15566" spans="33:33">
      <c r="AG15566" s="59"/>
    </row>
    <row r="15567" spans="33:33">
      <c r="AG15567" s="59"/>
    </row>
    <row r="15568" spans="33:33">
      <c r="AG15568" s="59"/>
    </row>
    <row r="15569" spans="33:33">
      <c r="AG15569" s="59"/>
    </row>
    <row r="15570" spans="33:33">
      <c r="AG15570" s="59"/>
    </row>
    <row r="15571" spans="33:33">
      <c r="AG15571" s="59"/>
    </row>
    <row r="15572" spans="33:33">
      <c r="AG15572" s="59"/>
    </row>
    <row r="15573" spans="33:33">
      <c r="AG15573" s="59"/>
    </row>
    <row r="15574" spans="33:33">
      <c r="AG15574" s="59"/>
    </row>
    <row r="15575" spans="33:33">
      <c r="AG15575" s="59"/>
    </row>
    <row r="15576" spans="33:33">
      <c r="AG15576" s="59"/>
    </row>
    <row r="15577" spans="33:33">
      <c r="AG15577" s="59"/>
    </row>
    <row r="15578" spans="33:33">
      <c r="AG15578" s="59"/>
    </row>
    <row r="15579" spans="33:33">
      <c r="AG15579" s="59"/>
    </row>
    <row r="15580" spans="33:33">
      <c r="AG15580" s="59"/>
    </row>
    <row r="15581" spans="33:33">
      <c r="AG15581" s="59"/>
    </row>
    <row r="15582" spans="33:33">
      <c r="AG15582" s="59"/>
    </row>
    <row r="15583" spans="33:33">
      <c r="AG15583" s="59"/>
    </row>
    <row r="15584" spans="33:33">
      <c r="AG15584" s="59"/>
    </row>
    <row r="15585" spans="33:33">
      <c r="AG15585" s="59"/>
    </row>
    <row r="15586" spans="33:33">
      <c r="AG15586" s="59"/>
    </row>
    <row r="15587" spans="33:33">
      <c r="AG15587" s="59"/>
    </row>
    <row r="15588" spans="33:33">
      <c r="AG15588" s="59"/>
    </row>
    <row r="15589" spans="33:33">
      <c r="AG15589" s="59"/>
    </row>
    <row r="15590" spans="33:33">
      <c r="AG15590" s="59"/>
    </row>
    <row r="15591" spans="33:33">
      <c r="AG15591" s="59"/>
    </row>
    <row r="15592" spans="33:33">
      <c r="AG15592" s="59"/>
    </row>
    <row r="15593" spans="33:33">
      <c r="AG15593" s="59"/>
    </row>
    <row r="15594" spans="33:33">
      <c r="AG15594" s="59"/>
    </row>
    <row r="15595" spans="33:33">
      <c r="AG15595" s="59"/>
    </row>
    <row r="15596" spans="33:33">
      <c r="AG15596" s="59"/>
    </row>
    <row r="15597" spans="33:33">
      <c r="AG15597" s="59"/>
    </row>
    <row r="15598" spans="33:33">
      <c r="AG15598" s="59"/>
    </row>
    <row r="15599" spans="33:33">
      <c r="AG15599" s="59"/>
    </row>
    <row r="15600" spans="33:33">
      <c r="AG15600" s="59"/>
    </row>
    <row r="15601" spans="33:33">
      <c r="AG15601" s="59"/>
    </row>
    <row r="15602" spans="33:33">
      <c r="AG15602" s="59"/>
    </row>
    <row r="15603" spans="33:33">
      <c r="AG15603" s="59"/>
    </row>
    <row r="15604" spans="33:33">
      <c r="AG15604" s="59"/>
    </row>
    <row r="15605" spans="33:33">
      <c r="AG15605" s="59"/>
    </row>
    <row r="15606" spans="33:33">
      <c r="AG15606" s="59"/>
    </row>
    <row r="15607" spans="33:33">
      <c r="AG15607" s="59"/>
    </row>
    <row r="15608" spans="33:33">
      <c r="AG15608" s="59"/>
    </row>
    <row r="15609" spans="33:33">
      <c r="AG15609" s="59"/>
    </row>
    <row r="15610" spans="33:33">
      <c r="AG15610" s="59"/>
    </row>
    <row r="15611" spans="33:33">
      <c r="AG15611" s="59"/>
    </row>
    <row r="15612" spans="33:33">
      <c r="AG15612" s="59"/>
    </row>
    <row r="15613" spans="33:33">
      <c r="AG15613" s="59"/>
    </row>
    <row r="15614" spans="33:33">
      <c r="AG15614" s="59"/>
    </row>
    <row r="15615" spans="33:33">
      <c r="AG15615" s="59"/>
    </row>
    <row r="15616" spans="33:33">
      <c r="AG15616" s="59"/>
    </row>
    <row r="15617" spans="33:33">
      <c r="AG15617" s="59"/>
    </row>
    <row r="15618" spans="33:33">
      <c r="AG15618" s="59"/>
    </row>
    <row r="15619" spans="33:33">
      <c r="AG15619" s="59"/>
    </row>
    <row r="15620" spans="33:33">
      <c r="AG15620" s="59"/>
    </row>
    <row r="15621" spans="33:33">
      <c r="AG15621" s="59"/>
    </row>
    <row r="15622" spans="33:33">
      <c r="AG15622" s="59"/>
    </row>
    <row r="15623" spans="33:33">
      <c r="AG15623" s="59"/>
    </row>
    <row r="15624" spans="33:33">
      <c r="AG15624" s="59"/>
    </row>
    <row r="15625" spans="33:33">
      <c r="AG15625" s="59"/>
    </row>
    <row r="15626" spans="33:33">
      <c r="AG15626" s="59"/>
    </row>
    <row r="15627" spans="33:33">
      <c r="AG15627" s="59"/>
    </row>
    <row r="15628" spans="33:33">
      <c r="AG15628" s="59"/>
    </row>
    <row r="15629" spans="33:33">
      <c r="AG15629" s="59"/>
    </row>
    <row r="15630" spans="33:33">
      <c r="AG15630" s="59"/>
    </row>
    <row r="15631" spans="33:33">
      <c r="AG15631" s="59"/>
    </row>
    <row r="15632" spans="33:33">
      <c r="AG15632" s="59"/>
    </row>
    <row r="15633" spans="33:33">
      <c r="AG15633" s="59"/>
    </row>
    <row r="15634" spans="33:33">
      <c r="AG15634" s="59"/>
    </row>
    <row r="15635" spans="33:33">
      <c r="AG15635" s="59"/>
    </row>
    <row r="15636" spans="33:33">
      <c r="AG15636" s="59"/>
    </row>
    <row r="15637" spans="33:33">
      <c r="AG15637" s="59"/>
    </row>
    <row r="15638" spans="33:33">
      <c r="AG15638" s="59"/>
    </row>
    <row r="15639" spans="33:33">
      <c r="AG15639" s="59"/>
    </row>
    <row r="15640" spans="33:33">
      <c r="AG15640" s="59"/>
    </row>
    <row r="15641" spans="33:33">
      <c r="AG15641" s="59"/>
    </row>
    <row r="15642" spans="33:33">
      <c r="AG15642" s="59"/>
    </row>
    <row r="15643" spans="33:33">
      <c r="AG15643" s="59"/>
    </row>
    <row r="15644" spans="33:33">
      <c r="AG15644" s="59"/>
    </row>
    <row r="15645" spans="33:33">
      <c r="AG15645" s="59"/>
    </row>
    <row r="15646" spans="33:33">
      <c r="AG15646" s="59"/>
    </row>
    <row r="15647" spans="33:33">
      <c r="AG15647" s="59"/>
    </row>
    <row r="15648" spans="33:33">
      <c r="AG15648" s="59"/>
    </row>
    <row r="15649" spans="33:33">
      <c r="AG15649" s="59"/>
    </row>
    <row r="15650" spans="33:33">
      <c r="AG15650" s="59"/>
    </row>
    <row r="15651" spans="33:33">
      <c r="AG15651" s="59"/>
    </row>
    <row r="15652" spans="33:33">
      <c r="AG15652" s="59"/>
    </row>
    <row r="15653" spans="33:33">
      <c r="AG15653" s="59"/>
    </row>
    <row r="15654" spans="33:33">
      <c r="AG15654" s="59"/>
    </row>
    <row r="15655" spans="33:33">
      <c r="AG15655" s="59"/>
    </row>
    <row r="15656" spans="33:33">
      <c r="AG15656" s="59"/>
    </row>
    <row r="15657" spans="33:33">
      <c r="AG15657" s="59"/>
    </row>
    <row r="15658" spans="33:33">
      <c r="AG15658" s="59"/>
    </row>
    <row r="15659" spans="33:33">
      <c r="AG15659" s="59"/>
    </row>
    <row r="15660" spans="33:33">
      <c r="AG15660" s="59"/>
    </row>
    <row r="15661" spans="33:33">
      <c r="AG15661" s="59"/>
    </row>
    <row r="15662" spans="33:33">
      <c r="AG15662" s="59"/>
    </row>
    <row r="15663" spans="33:33">
      <c r="AG15663" s="59"/>
    </row>
    <row r="15664" spans="33:33">
      <c r="AG15664" s="59"/>
    </row>
    <row r="15665" spans="33:33">
      <c r="AG15665" s="59"/>
    </row>
    <row r="15666" spans="33:33">
      <c r="AG15666" s="59"/>
    </row>
    <row r="15667" spans="33:33">
      <c r="AG15667" s="59"/>
    </row>
    <row r="15668" spans="33:33">
      <c r="AG15668" s="59"/>
    </row>
    <row r="15669" spans="33:33">
      <c r="AG15669" s="59"/>
    </row>
    <row r="15670" spans="33:33">
      <c r="AG15670" s="59"/>
    </row>
    <row r="15671" spans="33:33">
      <c r="AG15671" s="59"/>
    </row>
    <row r="15672" spans="33:33">
      <c r="AG15672" s="59"/>
    </row>
    <row r="15673" spans="33:33">
      <c r="AG15673" s="59"/>
    </row>
    <row r="15674" spans="33:33">
      <c r="AG15674" s="59"/>
    </row>
    <row r="15675" spans="33:33">
      <c r="AG15675" s="59"/>
    </row>
    <row r="15676" spans="33:33">
      <c r="AG15676" s="59"/>
    </row>
    <row r="15677" spans="33:33">
      <c r="AG15677" s="59"/>
    </row>
    <row r="15678" spans="33:33">
      <c r="AG15678" s="59"/>
    </row>
    <row r="15679" spans="33:33">
      <c r="AG15679" s="59"/>
    </row>
    <row r="15680" spans="33:33">
      <c r="AG15680" s="59"/>
    </row>
    <row r="15681" spans="33:33">
      <c r="AG15681" s="59"/>
    </row>
    <row r="15682" spans="33:33">
      <c r="AG15682" s="59"/>
    </row>
    <row r="15683" spans="33:33">
      <c r="AG15683" s="59"/>
    </row>
    <row r="15684" spans="33:33">
      <c r="AG15684" s="59"/>
    </row>
    <row r="15685" spans="33:33">
      <c r="AG15685" s="59"/>
    </row>
    <row r="15686" spans="33:33">
      <c r="AG15686" s="59"/>
    </row>
    <row r="15687" spans="33:33">
      <c r="AG15687" s="59"/>
    </row>
    <row r="15688" spans="33:33">
      <c r="AG15688" s="59"/>
    </row>
    <row r="15689" spans="33:33">
      <c r="AG15689" s="59"/>
    </row>
    <row r="15690" spans="33:33">
      <c r="AG15690" s="59"/>
    </row>
    <row r="15691" spans="33:33">
      <c r="AG15691" s="59"/>
    </row>
    <row r="15692" spans="33:33">
      <c r="AG15692" s="59"/>
    </row>
    <row r="15693" spans="33:33">
      <c r="AG15693" s="59"/>
    </row>
    <row r="15694" spans="33:33">
      <c r="AG15694" s="59"/>
    </row>
    <row r="15695" spans="33:33">
      <c r="AG15695" s="59"/>
    </row>
    <row r="15696" spans="33:33">
      <c r="AG15696" s="59"/>
    </row>
    <row r="15697" spans="33:33">
      <c r="AG15697" s="59"/>
    </row>
    <row r="15698" spans="33:33">
      <c r="AG15698" s="59"/>
    </row>
    <row r="15699" spans="33:33">
      <c r="AG15699" s="59"/>
    </row>
    <row r="15700" spans="33:33">
      <c r="AG15700" s="59"/>
    </row>
    <row r="15701" spans="33:33">
      <c r="AG15701" s="59"/>
    </row>
    <row r="15702" spans="33:33">
      <c r="AG15702" s="59"/>
    </row>
    <row r="15703" spans="33:33">
      <c r="AG15703" s="59"/>
    </row>
    <row r="15704" spans="33:33">
      <c r="AG15704" s="59"/>
    </row>
    <row r="15705" spans="33:33">
      <c r="AG15705" s="59"/>
    </row>
    <row r="15706" spans="33:33">
      <c r="AG15706" s="59"/>
    </row>
    <row r="15707" spans="33:33">
      <c r="AG15707" s="59"/>
    </row>
    <row r="15708" spans="33:33">
      <c r="AG15708" s="59"/>
    </row>
    <row r="15709" spans="33:33">
      <c r="AG15709" s="59"/>
    </row>
    <row r="15710" spans="33:33">
      <c r="AG15710" s="59"/>
    </row>
    <row r="15711" spans="33:33">
      <c r="AG15711" s="59"/>
    </row>
    <row r="15712" spans="33:33">
      <c r="AG15712" s="59"/>
    </row>
    <row r="15713" spans="33:33">
      <c r="AG15713" s="59"/>
    </row>
    <row r="15714" spans="33:33">
      <c r="AG15714" s="59"/>
    </row>
    <row r="15715" spans="33:33">
      <c r="AG15715" s="59"/>
    </row>
    <row r="15716" spans="33:33">
      <c r="AG15716" s="59"/>
    </row>
    <row r="15717" spans="33:33">
      <c r="AG15717" s="59"/>
    </row>
    <row r="15718" spans="33:33">
      <c r="AG15718" s="59"/>
    </row>
    <row r="15719" spans="33:33">
      <c r="AG15719" s="59"/>
    </row>
    <row r="15720" spans="33:33">
      <c r="AG15720" s="59"/>
    </row>
    <row r="15721" spans="33:33">
      <c r="AG15721" s="59"/>
    </row>
    <row r="15722" spans="33:33">
      <c r="AG15722" s="59"/>
    </row>
    <row r="15723" spans="33:33">
      <c r="AG15723" s="59"/>
    </row>
    <row r="15724" spans="33:33">
      <c r="AG15724" s="59"/>
    </row>
    <row r="15725" spans="33:33">
      <c r="AG15725" s="59"/>
    </row>
    <row r="15726" spans="33:33">
      <c r="AG15726" s="59"/>
    </row>
    <row r="15727" spans="33:33">
      <c r="AG15727" s="59"/>
    </row>
    <row r="15728" spans="33:33">
      <c r="AG15728" s="59"/>
    </row>
    <row r="15729" spans="33:33">
      <c r="AG15729" s="59"/>
    </row>
    <row r="15730" spans="33:33">
      <c r="AG15730" s="59"/>
    </row>
    <row r="15731" spans="33:33">
      <c r="AG15731" s="59"/>
    </row>
    <row r="15732" spans="33:33">
      <c r="AG15732" s="59"/>
    </row>
    <row r="15733" spans="33:33">
      <c r="AG15733" s="59"/>
    </row>
    <row r="15734" spans="33:33">
      <c r="AG15734" s="59"/>
    </row>
    <row r="15735" spans="33:33">
      <c r="AG15735" s="59"/>
    </row>
    <row r="15736" spans="33:33">
      <c r="AG15736" s="59"/>
    </row>
    <row r="15737" spans="33:33">
      <c r="AG15737" s="59"/>
    </row>
    <row r="15738" spans="33:33">
      <c r="AG15738" s="59"/>
    </row>
    <row r="15739" spans="33:33">
      <c r="AG15739" s="59"/>
    </row>
    <row r="15740" spans="33:33">
      <c r="AG15740" s="59"/>
    </row>
    <row r="15741" spans="33:33">
      <c r="AG15741" s="59"/>
    </row>
    <row r="15742" spans="33:33">
      <c r="AG15742" s="59"/>
    </row>
    <row r="15743" spans="33:33">
      <c r="AG15743" s="59"/>
    </row>
    <row r="15744" spans="33:33">
      <c r="AG15744" s="59"/>
    </row>
    <row r="15745" spans="33:33">
      <c r="AG15745" s="59"/>
    </row>
    <row r="15746" spans="33:33">
      <c r="AG15746" s="59"/>
    </row>
    <row r="15747" spans="33:33">
      <c r="AG15747" s="59"/>
    </row>
    <row r="15748" spans="33:33">
      <c r="AG15748" s="59"/>
    </row>
    <row r="15749" spans="33:33">
      <c r="AG15749" s="59"/>
    </row>
    <row r="15750" spans="33:33">
      <c r="AG15750" s="59"/>
    </row>
    <row r="15751" spans="33:33">
      <c r="AG15751" s="59"/>
    </row>
    <row r="15752" spans="33:33">
      <c r="AG15752" s="59"/>
    </row>
    <row r="15753" spans="33:33">
      <c r="AG15753" s="59"/>
    </row>
    <row r="15754" spans="33:33">
      <c r="AG15754" s="59"/>
    </row>
    <row r="15755" spans="33:33">
      <c r="AG15755" s="59"/>
    </row>
    <row r="15756" spans="33:33">
      <c r="AG15756" s="59"/>
    </row>
    <row r="15757" spans="33:33">
      <c r="AG15757" s="59"/>
    </row>
    <row r="15758" spans="33:33">
      <c r="AG15758" s="59"/>
    </row>
    <row r="15759" spans="33:33">
      <c r="AG15759" s="59"/>
    </row>
    <row r="15760" spans="33:33">
      <c r="AG15760" s="59"/>
    </row>
    <row r="15761" spans="33:33">
      <c r="AG15761" s="59"/>
    </row>
    <row r="15762" spans="33:33">
      <c r="AG15762" s="59"/>
    </row>
    <row r="15763" spans="33:33">
      <c r="AG15763" s="59"/>
    </row>
    <row r="15764" spans="33:33">
      <c r="AG15764" s="59"/>
    </row>
    <row r="15765" spans="33:33">
      <c r="AG15765" s="59"/>
    </row>
    <row r="15766" spans="33:33">
      <c r="AG15766" s="59"/>
    </row>
    <row r="15767" spans="33:33">
      <c r="AG15767" s="59"/>
    </row>
    <row r="15768" spans="33:33">
      <c r="AG15768" s="59"/>
    </row>
    <row r="15769" spans="33:33">
      <c r="AG15769" s="59"/>
    </row>
    <row r="15770" spans="33:33">
      <c r="AG15770" s="59"/>
    </row>
    <row r="15771" spans="33:33">
      <c r="AG15771" s="59"/>
    </row>
    <row r="15772" spans="33:33">
      <c r="AG15772" s="59"/>
    </row>
    <row r="15773" spans="33:33">
      <c r="AG15773" s="59"/>
    </row>
    <row r="15774" spans="33:33">
      <c r="AG15774" s="59"/>
    </row>
    <row r="15775" spans="33:33">
      <c r="AG15775" s="59"/>
    </row>
    <row r="15776" spans="33:33">
      <c r="AG15776" s="59"/>
    </row>
    <row r="15777" spans="33:33">
      <c r="AG15777" s="59"/>
    </row>
    <row r="15778" spans="33:33">
      <c r="AG15778" s="59"/>
    </row>
    <row r="15779" spans="33:33">
      <c r="AG15779" s="59"/>
    </row>
    <row r="15780" spans="33:33">
      <c r="AG15780" s="59"/>
    </row>
    <row r="15781" spans="33:33">
      <c r="AG15781" s="59"/>
    </row>
    <row r="15782" spans="33:33">
      <c r="AG15782" s="59"/>
    </row>
    <row r="15783" spans="33:33">
      <c r="AG15783" s="59"/>
    </row>
    <row r="15784" spans="33:33">
      <c r="AG15784" s="59"/>
    </row>
    <row r="15785" spans="33:33">
      <c r="AG15785" s="59"/>
    </row>
    <row r="15786" spans="33:33">
      <c r="AG15786" s="59"/>
    </row>
    <row r="15787" spans="33:33">
      <c r="AG15787" s="59"/>
    </row>
    <row r="15788" spans="33:33">
      <c r="AG15788" s="59"/>
    </row>
    <row r="15789" spans="33:33">
      <c r="AG15789" s="59"/>
    </row>
    <row r="15790" spans="33:33">
      <c r="AG15790" s="59"/>
    </row>
    <row r="15791" spans="33:33">
      <c r="AG15791" s="59"/>
    </row>
    <row r="15792" spans="33:33">
      <c r="AG15792" s="59"/>
    </row>
    <row r="15793" spans="33:33">
      <c r="AG15793" s="59"/>
    </row>
    <row r="15794" spans="33:33">
      <c r="AG15794" s="59"/>
    </row>
    <row r="15795" spans="33:33">
      <c r="AG15795" s="59"/>
    </row>
    <row r="15796" spans="33:33">
      <c r="AG15796" s="59"/>
    </row>
    <row r="15797" spans="33:33">
      <c r="AG15797" s="59"/>
    </row>
    <row r="15798" spans="33:33">
      <c r="AG15798" s="59"/>
    </row>
    <row r="15799" spans="33:33">
      <c r="AG15799" s="59"/>
    </row>
    <row r="15800" spans="33:33">
      <c r="AG15800" s="59"/>
    </row>
    <row r="15801" spans="33:33">
      <c r="AG15801" s="59"/>
    </row>
    <row r="15802" spans="33:33">
      <c r="AG15802" s="59"/>
    </row>
    <row r="15803" spans="33:33">
      <c r="AG15803" s="59"/>
    </row>
    <row r="15804" spans="33:33">
      <c r="AG15804" s="59"/>
    </row>
    <row r="15805" spans="33:33">
      <c r="AG15805" s="59"/>
    </row>
    <row r="15806" spans="33:33">
      <c r="AG15806" s="59"/>
    </row>
    <row r="15807" spans="33:33">
      <c r="AG15807" s="59"/>
    </row>
    <row r="15808" spans="33:33">
      <c r="AG15808" s="59"/>
    </row>
    <row r="15809" spans="33:33">
      <c r="AG15809" s="59"/>
    </row>
    <row r="15810" spans="33:33">
      <c r="AG15810" s="59"/>
    </row>
    <row r="15811" spans="33:33">
      <c r="AG15811" s="59"/>
    </row>
    <row r="15812" spans="33:33">
      <c r="AG15812" s="59"/>
    </row>
    <row r="15813" spans="33:33">
      <c r="AG15813" s="59"/>
    </row>
    <row r="15814" spans="33:33">
      <c r="AG15814" s="59"/>
    </row>
    <row r="15815" spans="33:33">
      <c r="AG15815" s="59"/>
    </row>
    <row r="15816" spans="33:33">
      <c r="AG15816" s="59"/>
    </row>
    <row r="15817" spans="33:33">
      <c r="AG15817" s="59"/>
    </row>
    <row r="15818" spans="33:33">
      <c r="AG15818" s="59"/>
    </row>
    <row r="15819" spans="33:33">
      <c r="AG15819" s="59"/>
    </row>
    <row r="15820" spans="33:33">
      <c r="AG15820" s="59"/>
    </row>
    <row r="15821" spans="33:33">
      <c r="AG15821" s="59"/>
    </row>
    <row r="15822" spans="33:33">
      <c r="AG15822" s="59"/>
    </row>
    <row r="15823" spans="33:33">
      <c r="AG15823" s="59"/>
    </row>
    <row r="15824" spans="33:33">
      <c r="AG15824" s="59"/>
    </row>
    <row r="15825" spans="33:33">
      <c r="AG15825" s="59"/>
    </row>
    <row r="15826" spans="33:33">
      <c r="AG15826" s="59"/>
    </row>
    <row r="15827" spans="33:33">
      <c r="AG15827" s="59"/>
    </row>
    <row r="15828" spans="33:33">
      <c r="AG15828" s="59"/>
    </row>
    <row r="15829" spans="33:33">
      <c r="AG15829" s="59"/>
    </row>
    <row r="15830" spans="33:33">
      <c r="AG15830" s="59"/>
    </row>
    <row r="15831" spans="33:33">
      <c r="AG15831" s="59"/>
    </row>
    <row r="15832" spans="33:33">
      <c r="AG15832" s="59"/>
    </row>
    <row r="15833" spans="33:33">
      <c r="AG15833" s="59"/>
    </row>
    <row r="15834" spans="33:33">
      <c r="AG15834" s="59"/>
    </row>
    <row r="15835" spans="33:33">
      <c r="AG15835" s="59"/>
    </row>
    <row r="15836" spans="33:33">
      <c r="AG15836" s="59"/>
    </row>
    <row r="15837" spans="33:33">
      <c r="AG15837" s="59"/>
    </row>
    <row r="15838" spans="33:33">
      <c r="AG15838" s="59"/>
    </row>
    <row r="15839" spans="33:33">
      <c r="AG15839" s="59"/>
    </row>
    <row r="15840" spans="33:33">
      <c r="AG15840" s="59"/>
    </row>
    <row r="15841" spans="33:33">
      <c r="AG15841" s="59"/>
    </row>
    <row r="15842" spans="33:33">
      <c r="AG15842" s="59"/>
    </row>
    <row r="15843" spans="33:33">
      <c r="AG15843" s="59"/>
    </row>
    <row r="15844" spans="33:33">
      <c r="AG15844" s="59"/>
    </row>
    <row r="15845" spans="33:33">
      <c r="AG15845" s="59"/>
    </row>
    <row r="15846" spans="33:33">
      <c r="AG15846" s="59"/>
    </row>
    <row r="15847" spans="33:33">
      <c r="AG15847" s="59"/>
    </row>
    <row r="15848" spans="33:33">
      <c r="AG15848" s="59"/>
    </row>
    <row r="15849" spans="33:33">
      <c r="AG15849" s="59"/>
    </row>
    <row r="15850" spans="33:33">
      <c r="AG15850" s="59"/>
    </row>
    <row r="15851" spans="33:33">
      <c r="AG15851" s="59"/>
    </row>
    <row r="15852" spans="33:33">
      <c r="AG15852" s="59"/>
    </row>
    <row r="15853" spans="33:33">
      <c r="AG15853" s="59"/>
    </row>
    <row r="15854" spans="33:33">
      <c r="AG15854" s="59"/>
    </row>
    <row r="15855" spans="33:33">
      <c r="AG15855" s="59"/>
    </row>
    <row r="15856" spans="33:33">
      <c r="AG15856" s="59"/>
    </row>
    <row r="15857" spans="33:33">
      <c r="AG15857" s="59"/>
    </row>
    <row r="15858" spans="33:33">
      <c r="AG15858" s="59"/>
    </row>
    <row r="15859" spans="33:33">
      <c r="AG15859" s="59"/>
    </row>
    <row r="15860" spans="33:33">
      <c r="AG15860" s="59"/>
    </row>
    <row r="15861" spans="33:33">
      <c r="AG15861" s="59"/>
    </row>
    <row r="15862" spans="33:33">
      <c r="AG15862" s="59"/>
    </row>
    <row r="15863" spans="33:33">
      <c r="AG15863" s="59"/>
    </row>
    <row r="15864" spans="33:33">
      <c r="AG15864" s="59"/>
    </row>
    <row r="15865" spans="33:33">
      <c r="AG15865" s="59"/>
    </row>
    <row r="15866" spans="33:33">
      <c r="AG15866" s="59"/>
    </row>
    <row r="15867" spans="33:33">
      <c r="AG15867" s="59"/>
    </row>
    <row r="15868" spans="33:33">
      <c r="AG15868" s="59"/>
    </row>
    <row r="15869" spans="33:33">
      <c r="AG15869" s="59"/>
    </row>
    <row r="15870" spans="33:33">
      <c r="AG15870" s="59"/>
    </row>
    <row r="15871" spans="33:33">
      <c r="AG15871" s="59"/>
    </row>
    <row r="15872" spans="33:33">
      <c r="AG15872" s="59"/>
    </row>
    <row r="15873" spans="33:33">
      <c r="AG15873" s="59"/>
    </row>
    <row r="15874" spans="33:33">
      <c r="AG15874" s="59"/>
    </row>
    <row r="15875" spans="33:33">
      <c r="AG15875" s="59"/>
    </row>
    <row r="15876" spans="33:33">
      <c r="AG15876" s="59"/>
    </row>
    <row r="15877" spans="33:33">
      <c r="AG15877" s="59"/>
    </row>
    <row r="15878" spans="33:33">
      <c r="AG15878" s="59"/>
    </row>
    <row r="15879" spans="33:33">
      <c r="AG15879" s="59"/>
    </row>
    <row r="15880" spans="33:33">
      <c r="AG15880" s="59"/>
    </row>
    <row r="15881" spans="33:33">
      <c r="AG15881" s="59"/>
    </row>
    <row r="15882" spans="33:33">
      <c r="AG15882" s="59"/>
    </row>
    <row r="15883" spans="33:33">
      <c r="AG15883" s="59"/>
    </row>
    <row r="15884" spans="33:33">
      <c r="AG15884" s="59"/>
    </row>
    <row r="15885" spans="33:33">
      <c r="AG15885" s="59"/>
    </row>
    <row r="15886" spans="33:33">
      <c r="AG15886" s="59"/>
    </row>
    <row r="15887" spans="33:33">
      <c r="AG15887" s="59"/>
    </row>
    <row r="15888" spans="33:33">
      <c r="AG15888" s="59"/>
    </row>
    <row r="15889" spans="33:33">
      <c r="AG15889" s="59"/>
    </row>
    <row r="15890" spans="33:33">
      <c r="AG15890" s="59"/>
    </row>
    <row r="15891" spans="33:33">
      <c r="AG15891" s="59"/>
    </row>
    <row r="15892" spans="33:33">
      <c r="AG15892" s="59"/>
    </row>
    <row r="15893" spans="33:33">
      <c r="AG15893" s="59"/>
    </row>
    <row r="15894" spans="33:33">
      <c r="AG15894" s="59"/>
    </row>
    <row r="15895" spans="33:33">
      <c r="AG15895" s="59"/>
    </row>
    <row r="15896" spans="33:33">
      <c r="AG15896" s="59"/>
    </row>
    <row r="15897" spans="33:33">
      <c r="AG15897" s="59"/>
    </row>
    <row r="15898" spans="33:33">
      <c r="AG15898" s="59"/>
    </row>
    <row r="15899" spans="33:33">
      <c r="AG15899" s="59"/>
    </row>
    <row r="15900" spans="33:33">
      <c r="AG15900" s="59"/>
    </row>
    <row r="15901" spans="33:33">
      <c r="AG15901" s="59"/>
    </row>
    <row r="15902" spans="33:33">
      <c r="AG15902" s="59"/>
    </row>
    <row r="15903" spans="33:33">
      <c r="AG15903" s="59"/>
    </row>
    <row r="15904" spans="33:33">
      <c r="AG15904" s="59"/>
    </row>
    <row r="15905" spans="33:33">
      <c r="AG15905" s="59"/>
    </row>
    <row r="15906" spans="33:33">
      <c r="AG15906" s="59"/>
    </row>
    <row r="15907" spans="33:33">
      <c r="AG15907" s="59"/>
    </row>
    <row r="15908" spans="33:33">
      <c r="AG15908" s="59"/>
    </row>
    <row r="15909" spans="33:33">
      <c r="AG15909" s="59"/>
    </row>
    <row r="15910" spans="33:33">
      <c r="AG15910" s="59"/>
    </row>
    <row r="15911" spans="33:33">
      <c r="AG15911" s="59"/>
    </row>
    <row r="15912" spans="33:33">
      <c r="AG15912" s="59"/>
    </row>
    <row r="15913" spans="33:33">
      <c r="AG15913" s="59"/>
    </row>
    <row r="15914" spans="33:33">
      <c r="AG15914" s="59"/>
    </row>
    <row r="15915" spans="33:33">
      <c r="AG15915" s="59"/>
    </row>
    <row r="15916" spans="33:33">
      <c r="AG15916" s="59"/>
    </row>
    <row r="15917" spans="33:33">
      <c r="AG15917" s="59"/>
    </row>
    <row r="15918" spans="33:33">
      <c r="AG15918" s="59"/>
    </row>
    <row r="15919" spans="33:33">
      <c r="AG15919" s="59"/>
    </row>
    <row r="15920" spans="33:33">
      <c r="AG15920" s="59"/>
    </row>
    <row r="15921" spans="33:33">
      <c r="AG15921" s="59"/>
    </row>
    <row r="15922" spans="33:33">
      <c r="AG15922" s="59"/>
    </row>
    <row r="15923" spans="33:33">
      <c r="AG15923" s="59"/>
    </row>
    <row r="15924" spans="33:33">
      <c r="AG15924" s="59"/>
    </row>
    <row r="15925" spans="33:33">
      <c r="AG15925" s="59"/>
    </row>
    <row r="15926" spans="33:33">
      <c r="AG15926" s="59"/>
    </row>
    <row r="15927" spans="33:33">
      <c r="AG15927" s="59"/>
    </row>
    <row r="15928" spans="33:33">
      <c r="AG15928" s="59"/>
    </row>
    <row r="15929" spans="33:33">
      <c r="AG15929" s="59"/>
    </row>
    <row r="15930" spans="33:33">
      <c r="AG15930" s="59"/>
    </row>
    <row r="15931" spans="33:33">
      <c r="AG15931" s="59"/>
    </row>
    <row r="15932" spans="33:33">
      <c r="AG15932" s="59"/>
    </row>
    <row r="15933" spans="33:33">
      <c r="AG15933" s="59"/>
    </row>
    <row r="15934" spans="33:33">
      <c r="AG15934" s="59"/>
    </row>
    <row r="15935" spans="33:33">
      <c r="AG15935" s="59"/>
    </row>
    <row r="15936" spans="33:33">
      <c r="AG15936" s="59"/>
    </row>
    <row r="15937" spans="33:33">
      <c r="AG15937" s="59"/>
    </row>
    <row r="15938" spans="33:33">
      <c r="AG15938" s="59"/>
    </row>
    <row r="15939" spans="33:33">
      <c r="AG15939" s="59"/>
    </row>
    <row r="15940" spans="33:33">
      <c r="AG15940" s="59"/>
    </row>
    <row r="15941" spans="33:33">
      <c r="AG15941" s="59"/>
    </row>
    <row r="15942" spans="33:33">
      <c r="AG15942" s="59"/>
    </row>
    <row r="15943" spans="33:33">
      <c r="AG15943" s="59"/>
    </row>
    <row r="15944" spans="33:33">
      <c r="AG15944" s="59"/>
    </row>
    <row r="15945" spans="33:33">
      <c r="AG15945" s="59"/>
    </row>
    <row r="15946" spans="33:33">
      <c r="AG15946" s="59"/>
    </row>
    <row r="15947" spans="33:33">
      <c r="AG15947" s="59"/>
    </row>
    <row r="15948" spans="33:33">
      <c r="AG15948" s="59"/>
    </row>
    <row r="15949" spans="33:33">
      <c r="AG15949" s="59"/>
    </row>
    <row r="15950" spans="33:33">
      <c r="AG15950" s="59"/>
    </row>
    <row r="15951" spans="33:33">
      <c r="AG15951" s="59"/>
    </row>
    <row r="15952" spans="33:33">
      <c r="AG15952" s="59"/>
    </row>
    <row r="15953" spans="33:33">
      <c r="AG15953" s="59"/>
    </row>
    <row r="15954" spans="33:33">
      <c r="AG15954" s="59"/>
    </row>
    <row r="15955" spans="33:33">
      <c r="AG15955" s="59"/>
    </row>
    <row r="15956" spans="33:33">
      <c r="AG15956" s="59"/>
    </row>
    <row r="15957" spans="33:33">
      <c r="AG15957" s="59"/>
    </row>
    <row r="15958" spans="33:33">
      <c r="AG15958" s="59"/>
    </row>
    <row r="15959" spans="33:33">
      <c r="AG15959" s="59"/>
    </row>
    <row r="15960" spans="33:33">
      <c r="AG15960" s="59"/>
    </row>
    <row r="15961" spans="33:33">
      <c r="AG15961" s="59"/>
    </row>
    <row r="15962" spans="33:33">
      <c r="AG15962" s="59"/>
    </row>
    <row r="15963" spans="33:33">
      <c r="AG15963" s="59"/>
    </row>
    <row r="15964" spans="33:33">
      <c r="AG15964" s="59"/>
    </row>
    <row r="15965" spans="33:33">
      <c r="AG15965" s="59"/>
    </row>
    <row r="15966" spans="33:33">
      <c r="AG15966" s="59"/>
    </row>
    <row r="15967" spans="33:33">
      <c r="AG15967" s="59"/>
    </row>
    <row r="15968" spans="33:33">
      <c r="AG15968" s="59"/>
    </row>
    <row r="15969" spans="33:33">
      <c r="AG15969" s="59"/>
    </row>
    <row r="15970" spans="33:33">
      <c r="AG15970" s="59"/>
    </row>
    <row r="15971" spans="33:33">
      <c r="AG15971" s="59"/>
    </row>
    <row r="15972" spans="33:33">
      <c r="AG15972" s="59"/>
    </row>
    <row r="15973" spans="33:33">
      <c r="AG15973" s="59"/>
    </row>
    <row r="15974" spans="33:33">
      <c r="AG15974" s="59"/>
    </row>
    <row r="15975" spans="33:33">
      <c r="AG15975" s="59"/>
    </row>
    <row r="15976" spans="33:33">
      <c r="AG15976" s="59"/>
    </row>
    <row r="15977" spans="33:33">
      <c r="AG15977" s="59"/>
    </row>
    <row r="15978" spans="33:33">
      <c r="AG15978" s="59"/>
    </row>
    <row r="15979" spans="33:33">
      <c r="AG15979" s="59"/>
    </row>
    <row r="15980" spans="33:33">
      <c r="AG15980" s="59"/>
    </row>
    <row r="15981" spans="33:33">
      <c r="AG15981" s="59"/>
    </row>
    <row r="15982" spans="33:33">
      <c r="AG15982" s="59"/>
    </row>
    <row r="15983" spans="33:33">
      <c r="AG15983" s="59"/>
    </row>
    <row r="15984" spans="33:33">
      <c r="AG15984" s="59"/>
    </row>
    <row r="15985" spans="33:33">
      <c r="AG15985" s="59"/>
    </row>
    <row r="15986" spans="33:33">
      <c r="AG15986" s="59"/>
    </row>
    <row r="15987" spans="33:33">
      <c r="AG15987" s="59"/>
    </row>
    <row r="15988" spans="33:33">
      <c r="AG15988" s="59"/>
    </row>
    <row r="15989" spans="33:33">
      <c r="AG15989" s="59"/>
    </row>
    <row r="15990" spans="33:33">
      <c r="AG15990" s="59"/>
    </row>
    <row r="15991" spans="33:33">
      <c r="AG15991" s="59"/>
    </row>
    <row r="15992" spans="33:33">
      <c r="AG15992" s="59"/>
    </row>
    <row r="15993" spans="33:33">
      <c r="AG15993" s="59"/>
    </row>
    <row r="15994" spans="33:33">
      <c r="AG15994" s="59"/>
    </row>
    <row r="15995" spans="33:33">
      <c r="AG15995" s="59"/>
    </row>
    <row r="15996" spans="33:33">
      <c r="AG15996" s="59"/>
    </row>
    <row r="15997" spans="33:33">
      <c r="AG15997" s="59"/>
    </row>
    <row r="15998" spans="33:33">
      <c r="AG15998" s="59"/>
    </row>
    <row r="15999" spans="33:33">
      <c r="AG15999" s="59"/>
    </row>
    <row r="16000" spans="33:33">
      <c r="AG16000" s="59"/>
    </row>
    <row r="16001" spans="33:33">
      <c r="AG16001" s="59"/>
    </row>
    <row r="16002" spans="33:33">
      <c r="AG16002" s="59"/>
    </row>
    <row r="16003" spans="33:33">
      <c r="AG16003" s="59"/>
    </row>
    <row r="16004" spans="33:33">
      <c r="AG16004" s="59"/>
    </row>
    <row r="16005" spans="33:33">
      <c r="AG16005" s="59"/>
    </row>
    <row r="16006" spans="33:33">
      <c r="AG16006" s="59"/>
    </row>
    <row r="16007" spans="33:33">
      <c r="AG16007" s="59"/>
    </row>
    <row r="16008" spans="33:33">
      <c r="AG16008" s="59"/>
    </row>
    <row r="16009" spans="33:33">
      <c r="AG16009" s="59"/>
    </row>
    <row r="16010" spans="33:33">
      <c r="AG16010" s="59"/>
    </row>
    <row r="16011" spans="33:33">
      <c r="AG16011" s="59"/>
    </row>
    <row r="16012" spans="33:33">
      <c r="AG16012" s="59"/>
    </row>
    <row r="16013" spans="33:33">
      <c r="AG16013" s="59"/>
    </row>
    <row r="16014" spans="33:33">
      <c r="AG16014" s="59"/>
    </row>
    <row r="16015" spans="33:33">
      <c r="AG16015" s="59"/>
    </row>
    <row r="16016" spans="33:33">
      <c r="AG16016" s="59"/>
    </row>
    <row r="16017" spans="33:33">
      <c r="AG16017" s="59"/>
    </row>
    <row r="16018" spans="33:33">
      <c r="AG16018" s="59"/>
    </row>
    <row r="16019" spans="33:33">
      <c r="AG16019" s="59"/>
    </row>
    <row r="16020" spans="33:33">
      <c r="AG16020" s="59"/>
    </row>
    <row r="16021" spans="33:33">
      <c r="AG16021" s="59"/>
    </row>
    <row r="16022" spans="33:33">
      <c r="AG16022" s="59"/>
    </row>
    <row r="16023" spans="33:33">
      <c r="AG16023" s="59"/>
    </row>
    <row r="16024" spans="33:33">
      <c r="AG16024" s="59"/>
    </row>
    <row r="16025" spans="33:33">
      <c r="AG16025" s="59"/>
    </row>
    <row r="16026" spans="33:33">
      <c r="AG16026" s="59"/>
    </row>
    <row r="16027" spans="33:33">
      <c r="AG16027" s="59"/>
    </row>
    <row r="16028" spans="33:33">
      <c r="AG16028" s="59"/>
    </row>
    <row r="16029" spans="33:33">
      <c r="AG16029" s="59"/>
    </row>
    <row r="16030" spans="33:33">
      <c r="AG16030" s="59"/>
    </row>
    <row r="16031" spans="33:33">
      <c r="AG16031" s="59"/>
    </row>
    <row r="16032" spans="33:33">
      <c r="AG16032" s="59"/>
    </row>
    <row r="16033" spans="33:33">
      <c r="AG16033" s="59"/>
    </row>
    <row r="16034" spans="33:33">
      <c r="AG16034" s="59"/>
    </row>
    <row r="16035" spans="33:33">
      <c r="AG16035" s="59"/>
    </row>
    <row r="16036" spans="33:33">
      <c r="AG16036" s="59"/>
    </row>
    <row r="16037" spans="33:33">
      <c r="AG16037" s="59"/>
    </row>
    <row r="16038" spans="33:33">
      <c r="AG16038" s="59"/>
    </row>
    <row r="16039" spans="33:33">
      <c r="AG16039" s="59"/>
    </row>
    <row r="16040" spans="33:33">
      <c r="AG16040" s="59"/>
    </row>
    <row r="16041" spans="33:33">
      <c r="AG16041" s="59"/>
    </row>
    <row r="16042" spans="33:33">
      <c r="AG16042" s="59"/>
    </row>
    <row r="16043" spans="33:33">
      <c r="AG16043" s="59"/>
    </row>
    <row r="16044" spans="33:33">
      <c r="AG16044" s="59"/>
    </row>
    <row r="16045" spans="33:33">
      <c r="AG16045" s="59"/>
    </row>
    <row r="16046" spans="33:33">
      <c r="AG16046" s="59"/>
    </row>
    <row r="16047" spans="33:33">
      <c r="AG16047" s="59"/>
    </row>
    <row r="16048" spans="33:33">
      <c r="AG16048" s="59"/>
    </row>
    <row r="16049" spans="33:33">
      <c r="AG16049" s="59"/>
    </row>
    <row r="16050" spans="33:33">
      <c r="AG16050" s="59"/>
    </row>
    <row r="16051" spans="33:33">
      <c r="AG16051" s="59"/>
    </row>
    <row r="16052" spans="33:33">
      <c r="AG16052" s="59"/>
    </row>
    <row r="16053" spans="33:33">
      <c r="AG16053" s="59"/>
    </row>
    <row r="16054" spans="33:33">
      <c r="AG16054" s="59"/>
    </row>
    <row r="16055" spans="33:33">
      <c r="AG16055" s="59"/>
    </row>
    <row r="16056" spans="33:33">
      <c r="AG16056" s="59"/>
    </row>
    <row r="16057" spans="33:33">
      <c r="AG16057" s="59"/>
    </row>
    <row r="16058" spans="33:33">
      <c r="AG16058" s="59"/>
    </row>
    <row r="16059" spans="33:33">
      <c r="AG16059" s="59"/>
    </row>
    <row r="16060" spans="33:33">
      <c r="AG16060" s="59"/>
    </row>
    <row r="16061" spans="33:33">
      <c r="AG16061" s="59"/>
    </row>
    <row r="16062" spans="33:33">
      <c r="AG16062" s="59"/>
    </row>
    <row r="16063" spans="33:33">
      <c r="AG16063" s="59"/>
    </row>
    <row r="16064" spans="33:33">
      <c r="AG16064" s="59"/>
    </row>
    <row r="16065" spans="33:33">
      <c r="AG16065" s="59"/>
    </row>
    <row r="16066" spans="33:33">
      <c r="AG16066" s="59"/>
    </row>
    <row r="16067" spans="33:33">
      <c r="AG16067" s="59"/>
    </row>
    <row r="16068" spans="33:33">
      <c r="AG16068" s="59"/>
    </row>
    <row r="16069" spans="33:33">
      <c r="AG16069" s="59"/>
    </row>
    <row r="16070" spans="33:33">
      <c r="AG16070" s="59"/>
    </row>
    <row r="16071" spans="33:33">
      <c r="AG16071" s="59"/>
    </row>
    <row r="16072" spans="33:33">
      <c r="AG16072" s="59"/>
    </row>
    <row r="16073" spans="33:33">
      <c r="AG16073" s="59"/>
    </row>
    <row r="16074" spans="33:33">
      <c r="AG16074" s="59"/>
    </row>
    <row r="16075" spans="33:33">
      <c r="AG16075" s="59"/>
    </row>
    <row r="16076" spans="33:33">
      <c r="AG16076" s="59"/>
    </row>
    <row r="16077" spans="33:33">
      <c r="AG16077" s="59"/>
    </row>
    <row r="16078" spans="33:33">
      <c r="AG16078" s="59"/>
    </row>
    <row r="16079" spans="33:33">
      <c r="AG16079" s="59"/>
    </row>
    <row r="16080" spans="33:33">
      <c r="AG16080" s="59"/>
    </row>
    <row r="16081" spans="33:33">
      <c r="AG16081" s="59"/>
    </row>
    <row r="16082" spans="33:33">
      <c r="AG16082" s="59"/>
    </row>
    <row r="16083" spans="33:33">
      <c r="AG16083" s="59"/>
    </row>
    <row r="16084" spans="33:33">
      <c r="AG16084" s="59"/>
    </row>
    <row r="16085" spans="33:33">
      <c r="AG16085" s="59"/>
    </row>
    <row r="16086" spans="33:33">
      <c r="AG16086" s="59"/>
    </row>
    <row r="16087" spans="33:33">
      <c r="AG16087" s="59"/>
    </row>
    <row r="16088" spans="33:33">
      <c r="AG16088" s="59"/>
    </row>
    <row r="16089" spans="33:33">
      <c r="AG16089" s="59"/>
    </row>
    <row r="16090" spans="33:33">
      <c r="AG16090" s="59"/>
    </row>
    <row r="16091" spans="33:33">
      <c r="AG16091" s="59"/>
    </row>
    <row r="16092" spans="33:33">
      <c r="AG16092" s="59"/>
    </row>
    <row r="16093" spans="33:33">
      <c r="AG16093" s="59"/>
    </row>
    <row r="16094" spans="33:33">
      <c r="AG16094" s="59"/>
    </row>
    <row r="16095" spans="33:33">
      <c r="AG16095" s="59"/>
    </row>
    <row r="16096" spans="33:33">
      <c r="AG16096" s="59"/>
    </row>
    <row r="16097" spans="33:33">
      <c r="AG16097" s="59"/>
    </row>
    <row r="16098" spans="33:33">
      <c r="AG16098" s="59"/>
    </row>
    <row r="16099" spans="33:33">
      <c r="AG16099" s="59"/>
    </row>
    <row r="16100" spans="33:33">
      <c r="AG16100" s="59"/>
    </row>
    <row r="16101" spans="33:33">
      <c r="AG16101" s="59"/>
    </row>
    <row r="16102" spans="33:33">
      <c r="AG16102" s="59"/>
    </row>
    <row r="16103" spans="33:33">
      <c r="AG16103" s="59"/>
    </row>
    <row r="16104" spans="33:33">
      <c r="AG16104" s="59"/>
    </row>
    <row r="16105" spans="33:33">
      <c r="AG16105" s="59"/>
    </row>
    <row r="16106" spans="33:33">
      <c r="AG16106" s="59"/>
    </row>
    <row r="16107" spans="33:33">
      <c r="AG16107" s="59"/>
    </row>
    <row r="16108" spans="33:33">
      <c r="AG16108" s="59"/>
    </row>
    <row r="16109" spans="33:33">
      <c r="AG16109" s="59"/>
    </row>
    <row r="16110" spans="33:33">
      <c r="AG16110" s="59"/>
    </row>
    <row r="16111" spans="33:33">
      <c r="AG16111" s="59"/>
    </row>
    <row r="16112" spans="33:33">
      <c r="AG16112" s="59"/>
    </row>
    <row r="16113" spans="33:33">
      <c r="AG16113" s="59"/>
    </row>
    <row r="16114" spans="33:33">
      <c r="AG16114" s="59"/>
    </row>
    <row r="16115" spans="33:33">
      <c r="AG16115" s="59"/>
    </row>
    <row r="16116" spans="33:33">
      <c r="AG16116" s="59"/>
    </row>
    <row r="16117" spans="33:33">
      <c r="AG16117" s="59"/>
    </row>
    <row r="16118" spans="33:33">
      <c r="AG16118" s="59"/>
    </row>
    <row r="16119" spans="33:33">
      <c r="AG16119" s="59"/>
    </row>
    <row r="16120" spans="33:33">
      <c r="AG16120" s="59"/>
    </row>
    <row r="16121" spans="33:33">
      <c r="AG16121" s="59"/>
    </row>
    <row r="16122" spans="33:33">
      <c r="AG16122" s="59"/>
    </row>
    <row r="16123" spans="33:33">
      <c r="AG16123" s="59"/>
    </row>
    <row r="16124" spans="33:33">
      <c r="AG16124" s="59"/>
    </row>
    <row r="16125" spans="33:33">
      <c r="AG16125" s="59"/>
    </row>
    <row r="16126" spans="33:33">
      <c r="AG16126" s="59"/>
    </row>
    <row r="16127" spans="33:33">
      <c r="AG16127" s="59"/>
    </row>
    <row r="16128" spans="33:33">
      <c r="AG16128" s="59"/>
    </row>
    <row r="16129" spans="33:33">
      <c r="AG16129" s="59"/>
    </row>
    <row r="16130" spans="33:33">
      <c r="AG16130" s="59"/>
    </row>
    <row r="16131" spans="33:33">
      <c r="AG16131" s="59"/>
    </row>
    <row r="16132" spans="33:33">
      <c r="AG16132" s="59"/>
    </row>
    <row r="16133" spans="33:33">
      <c r="AG16133" s="59"/>
    </row>
    <row r="16134" spans="33:33">
      <c r="AG16134" s="59"/>
    </row>
    <row r="16135" spans="33:33">
      <c r="AG16135" s="59"/>
    </row>
    <row r="16136" spans="33:33">
      <c r="AG16136" s="59"/>
    </row>
    <row r="16137" spans="33:33">
      <c r="AG16137" s="59"/>
    </row>
    <row r="16138" spans="33:33">
      <c r="AG16138" s="59"/>
    </row>
    <row r="16139" spans="33:33">
      <c r="AG16139" s="59"/>
    </row>
    <row r="16140" spans="33:33">
      <c r="AG16140" s="59"/>
    </row>
    <row r="16141" spans="33:33">
      <c r="AG16141" s="59"/>
    </row>
    <row r="16142" spans="33:33">
      <c r="AG16142" s="59"/>
    </row>
    <row r="16143" spans="33:33">
      <c r="AG16143" s="59"/>
    </row>
    <row r="16144" spans="33:33">
      <c r="AG16144" s="59"/>
    </row>
    <row r="16145" spans="33:33">
      <c r="AG16145" s="59"/>
    </row>
    <row r="16146" spans="33:33">
      <c r="AG16146" s="59"/>
    </row>
    <row r="16147" spans="33:33">
      <c r="AG16147" s="59"/>
    </row>
    <row r="16148" spans="33:33">
      <c r="AG16148" s="59"/>
    </row>
    <row r="16149" spans="33:33">
      <c r="AG16149" s="59"/>
    </row>
    <row r="16150" spans="33:33">
      <c r="AG16150" s="59"/>
    </row>
    <row r="16151" spans="33:33">
      <c r="AG16151" s="59"/>
    </row>
    <row r="16152" spans="33:33">
      <c r="AG16152" s="59"/>
    </row>
    <row r="16153" spans="33:33">
      <c r="AG16153" s="59"/>
    </row>
    <row r="16154" spans="33:33">
      <c r="AG16154" s="59"/>
    </row>
    <row r="16155" spans="33:33">
      <c r="AG16155" s="59"/>
    </row>
    <row r="16156" spans="33:33">
      <c r="AG16156" s="59"/>
    </row>
    <row r="16157" spans="33:33">
      <c r="AG16157" s="59"/>
    </row>
    <row r="16158" spans="33:33">
      <c r="AG16158" s="59"/>
    </row>
    <row r="16159" spans="33:33">
      <c r="AG16159" s="59"/>
    </row>
    <row r="16160" spans="33:33">
      <c r="AG16160" s="59"/>
    </row>
    <row r="16161" spans="33:33">
      <c r="AG16161" s="59"/>
    </row>
    <row r="16162" spans="33:33">
      <c r="AG16162" s="59"/>
    </row>
    <row r="16163" spans="33:33">
      <c r="AG16163" s="59"/>
    </row>
    <row r="16164" spans="33:33">
      <c r="AG16164" s="59"/>
    </row>
    <row r="16165" spans="33:33">
      <c r="AG16165" s="59"/>
    </row>
    <row r="16166" spans="33:33">
      <c r="AG16166" s="59"/>
    </row>
    <row r="16167" spans="33:33">
      <c r="AG16167" s="59"/>
    </row>
    <row r="16168" spans="33:33">
      <c r="AG16168" s="59"/>
    </row>
    <row r="16169" spans="33:33">
      <c r="AG16169" s="59"/>
    </row>
    <row r="16170" spans="33:33">
      <c r="AG16170" s="59"/>
    </row>
    <row r="16171" spans="33:33">
      <c r="AG16171" s="59"/>
    </row>
    <row r="16172" spans="33:33">
      <c r="AG16172" s="59"/>
    </row>
    <row r="16173" spans="33:33">
      <c r="AG16173" s="59"/>
    </row>
    <row r="16174" spans="33:33">
      <c r="AG16174" s="59"/>
    </row>
    <row r="16175" spans="33:33">
      <c r="AG16175" s="59"/>
    </row>
    <row r="16176" spans="33:33">
      <c r="AG16176" s="59"/>
    </row>
    <row r="16177" spans="33:33">
      <c r="AG16177" s="59"/>
    </row>
    <row r="16178" spans="33:33">
      <c r="AG16178" s="59"/>
    </row>
    <row r="16179" spans="33:33">
      <c r="AG16179" s="59"/>
    </row>
    <row r="16180" spans="33:33">
      <c r="AG16180" s="59"/>
    </row>
    <row r="16181" spans="33:33">
      <c r="AG16181" s="59"/>
    </row>
    <row r="16182" spans="33:33">
      <c r="AG16182" s="59"/>
    </row>
    <row r="16183" spans="33:33">
      <c r="AG16183" s="59"/>
    </row>
    <row r="16184" spans="33:33">
      <c r="AG16184" s="59"/>
    </row>
    <row r="16185" spans="33:33">
      <c r="AG16185" s="59"/>
    </row>
    <row r="16186" spans="33:33">
      <c r="AG16186" s="59"/>
    </row>
    <row r="16187" spans="33:33">
      <c r="AG16187" s="59"/>
    </row>
    <row r="16188" spans="33:33">
      <c r="AG16188" s="59"/>
    </row>
    <row r="16189" spans="33:33">
      <c r="AG16189" s="59"/>
    </row>
    <row r="16190" spans="33:33">
      <c r="AG16190" s="59"/>
    </row>
    <row r="16191" spans="33:33">
      <c r="AG16191" s="59"/>
    </row>
    <row r="16192" spans="33:33">
      <c r="AG16192" s="59"/>
    </row>
    <row r="16193" spans="33:33">
      <c r="AG16193" s="59"/>
    </row>
    <row r="16194" spans="33:33">
      <c r="AG16194" s="59"/>
    </row>
    <row r="16195" spans="33:33">
      <c r="AG16195" s="59"/>
    </row>
    <row r="16196" spans="33:33">
      <c r="AG16196" s="59"/>
    </row>
    <row r="16197" spans="33:33">
      <c r="AG16197" s="59"/>
    </row>
    <row r="16198" spans="33:33">
      <c r="AG16198" s="59"/>
    </row>
    <row r="16199" spans="33:33">
      <c r="AG16199" s="59"/>
    </row>
    <row r="16200" spans="33:33">
      <c r="AG16200" s="59"/>
    </row>
    <row r="16201" spans="33:33">
      <c r="AG16201" s="59"/>
    </row>
    <row r="16202" spans="33:33">
      <c r="AG16202" s="59"/>
    </row>
    <row r="16203" spans="33:33">
      <c r="AG16203" s="59"/>
    </row>
    <row r="16204" spans="33:33">
      <c r="AG16204" s="59"/>
    </row>
    <row r="16205" spans="33:33">
      <c r="AG16205" s="59"/>
    </row>
    <row r="16206" spans="33:33">
      <c r="AG16206" s="59"/>
    </row>
    <row r="16207" spans="33:33">
      <c r="AG16207" s="59"/>
    </row>
    <row r="16208" spans="33:33">
      <c r="AG16208" s="59"/>
    </row>
    <row r="16209" spans="33:33">
      <c r="AG16209" s="59"/>
    </row>
    <row r="16210" spans="33:33">
      <c r="AG16210" s="59"/>
    </row>
    <row r="16211" spans="33:33">
      <c r="AG16211" s="59"/>
    </row>
    <row r="16212" spans="33:33">
      <c r="AG16212" s="59"/>
    </row>
    <row r="16213" spans="33:33">
      <c r="AG16213" s="59"/>
    </row>
    <row r="16214" spans="33:33">
      <c r="AG16214" s="59"/>
    </row>
    <row r="16215" spans="33:33">
      <c r="AG16215" s="59"/>
    </row>
    <row r="16216" spans="33:33">
      <c r="AG16216" s="59"/>
    </row>
    <row r="16217" spans="33:33">
      <c r="AG16217" s="59"/>
    </row>
    <row r="16218" spans="33:33">
      <c r="AG16218" s="59"/>
    </row>
    <row r="16219" spans="33:33">
      <c r="AG16219" s="59"/>
    </row>
    <row r="16220" spans="33:33">
      <c r="AG16220" s="59"/>
    </row>
    <row r="16221" spans="33:33">
      <c r="AG16221" s="59"/>
    </row>
    <row r="16222" spans="33:33">
      <c r="AG16222" s="59"/>
    </row>
    <row r="16223" spans="33:33">
      <c r="AG16223" s="59"/>
    </row>
    <row r="16224" spans="33:33">
      <c r="AG16224" s="59"/>
    </row>
    <row r="16225" spans="33:33">
      <c r="AG16225" s="59"/>
    </row>
    <row r="16226" spans="33:33">
      <c r="AG16226" s="59"/>
    </row>
    <row r="16227" spans="33:33">
      <c r="AG16227" s="59"/>
    </row>
    <row r="16228" spans="33:33">
      <c r="AG16228" s="59"/>
    </row>
    <row r="16229" spans="33:33">
      <c r="AG16229" s="59"/>
    </row>
    <row r="16230" spans="33:33">
      <c r="AG16230" s="59"/>
    </row>
    <row r="16231" spans="33:33">
      <c r="AG16231" s="59"/>
    </row>
    <row r="16232" spans="33:33">
      <c r="AG16232" s="59"/>
    </row>
    <row r="16233" spans="33:33">
      <c r="AG16233" s="59"/>
    </row>
    <row r="16234" spans="33:33">
      <c r="AG16234" s="59"/>
    </row>
    <row r="16235" spans="33:33">
      <c r="AG16235" s="59"/>
    </row>
    <row r="16236" spans="33:33">
      <c r="AG16236" s="59"/>
    </row>
    <row r="16237" spans="33:33">
      <c r="AG16237" s="59"/>
    </row>
    <row r="16238" spans="33:33">
      <c r="AG16238" s="59"/>
    </row>
    <row r="16239" spans="33:33">
      <c r="AG16239" s="59"/>
    </row>
    <row r="16240" spans="33:33">
      <c r="AG16240" s="59"/>
    </row>
    <row r="16241" spans="33:33">
      <c r="AG16241" s="59"/>
    </row>
    <row r="16242" spans="33:33">
      <c r="AG16242" s="59"/>
    </row>
    <row r="16243" spans="33:33">
      <c r="AG16243" s="59"/>
    </row>
    <row r="16244" spans="33:33">
      <c r="AG16244" s="59"/>
    </row>
    <row r="16245" spans="33:33">
      <c r="AG16245" s="59"/>
    </row>
    <row r="16246" spans="33:33">
      <c r="AG16246" s="59"/>
    </row>
    <row r="16247" spans="33:33">
      <c r="AG16247" s="59"/>
    </row>
    <row r="16248" spans="33:33">
      <c r="AG16248" s="59"/>
    </row>
    <row r="16249" spans="33:33">
      <c r="AG16249" s="59"/>
    </row>
    <row r="16250" spans="33:33">
      <c r="AG16250" s="59"/>
    </row>
    <row r="16251" spans="33:33">
      <c r="AG16251" s="59"/>
    </row>
    <row r="16252" spans="33:33">
      <c r="AG16252" s="59"/>
    </row>
    <row r="16253" spans="33:33">
      <c r="AG16253" s="59"/>
    </row>
    <row r="16254" spans="33:33">
      <c r="AG16254" s="59"/>
    </row>
    <row r="16255" spans="33:33">
      <c r="AG16255" s="59"/>
    </row>
    <row r="16256" spans="33:33">
      <c r="AG16256" s="59"/>
    </row>
    <row r="16257" spans="33:33">
      <c r="AG16257" s="59"/>
    </row>
    <row r="16258" spans="33:33">
      <c r="AG16258" s="59"/>
    </row>
    <row r="16259" spans="33:33">
      <c r="AG16259" s="59"/>
    </row>
    <row r="16260" spans="33:33">
      <c r="AG16260" s="59"/>
    </row>
    <row r="16261" spans="33:33">
      <c r="AG16261" s="59"/>
    </row>
    <row r="16262" spans="33:33">
      <c r="AG16262" s="59"/>
    </row>
    <row r="16263" spans="33:33">
      <c r="AG16263" s="59"/>
    </row>
    <row r="16264" spans="33:33">
      <c r="AG16264" s="59"/>
    </row>
    <row r="16265" spans="33:33">
      <c r="AG16265" s="59"/>
    </row>
    <row r="16266" spans="33:33">
      <c r="AG16266" s="59"/>
    </row>
    <row r="16267" spans="33:33">
      <c r="AG16267" s="59"/>
    </row>
    <row r="16268" spans="33:33">
      <c r="AG16268" s="59"/>
    </row>
    <row r="16269" spans="33:33">
      <c r="AG16269" s="59"/>
    </row>
    <row r="16270" spans="33:33">
      <c r="AG16270" s="59"/>
    </row>
    <row r="16271" spans="33:33">
      <c r="AG16271" s="59"/>
    </row>
    <row r="16272" spans="33:33">
      <c r="AG16272" s="59"/>
    </row>
    <row r="16273" spans="33:33">
      <c r="AG16273" s="59"/>
    </row>
    <row r="16274" spans="33:33">
      <c r="AG16274" s="59"/>
    </row>
    <row r="16275" spans="33:33">
      <c r="AG16275" s="59"/>
    </row>
    <row r="16276" spans="33:33">
      <c r="AG16276" s="59"/>
    </row>
    <row r="16277" spans="33:33">
      <c r="AG16277" s="59"/>
    </row>
    <row r="16278" spans="33:33">
      <c r="AG16278" s="59"/>
    </row>
    <row r="16279" spans="33:33">
      <c r="AG16279" s="59"/>
    </row>
    <row r="16280" spans="33:33">
      <c r="AG16280" s="59"/>
    </row>
    <row r="16281" spans="33:33">
      <c r="AG16281" s="59"/>
    </row>
    <row r="16282" spans="33:33">
      <c r="AG16282" s="59"/>
    </row>
    <row r="16283" spans="33:33">
      <c r="AG16283" s="59"/>
    </row>
    <row r="16284" spans="33:33">
      <c r="AG16284" s="59"/>
    </row>
    <row r="16285" spans="33:33">
      <c r="AG16285" s="59"/>
    </row>
    <row r="16286" spans="33:33">
      <c r="AG16286" s="59"/>
    </row>
    <row r="16287" spans="33:33">
      <c r="AG16287" s="59"/>
    </row>
    <row r="16288" spans="33:33">
      <c r="AG16288" s="59"/>
    </row>
    <row r="16289" spans="33:33">
      <c r="AG16289" s="59"/>
    </row>
    <row r="16290" spans="33:33">
      <c r="AG16290" s="59"/>
    </row>
    <row r="16291" spans="33:33">
      <c r="AG16291" s="59"/>
    </row>
    <row r="16292" spans="33:33">
      <c r="AG16292" s="59"/>
    </row>
    <row r="16293" spans="33:33">
      <c r="AG16293" s="59"/>
    </row>
    <row r="16294" spans="33:33">
      <c r="AG16294" s="59"/>
    </row>
    <row r="16295" spans="33:33">
      <c r="AG16295" s="59"/>
    </row>
    <row r="16296" spans="33:33">
      <c r="AG16296" s="59"/>
    </row>
    <row r="16297" spans="33:33">
      <c r="AG16297" s="59"/>
    </row>
    <row r="16298" spans="33:33">
      <c r="AG16298" s="59"/>
    </row>
    <row r="16299" spans="33:33">
      <c r="AG16299" s="59"/>
    </row>
    <row r="16300" spans="33:33">
      <c r="AG16300" s="59"/>
    </row>
    <row r="16301" spans="33:33">
      <c r="AG16301" s="59"/>
    </row>
    <row r="16302" spans="33:33">
      <c r="AG16302" s="59"/>
    </row>
    <row r="16303" spans="33:33">
      <c r="AG16303" s="59"/>
    </row>
    <row r="16304" spans="33:33">
      <c r="AG16304" s="59"/>
    </row>
    <row r="16305" spans="33:33">
      <c r="AG16305" s="59"/>
    </row>
    <row r="16306" spans="33:33">
      <c r="AG16306" s="59"/>
    </row>
    <row r="16307" spans="33:33">
      <c r="AG16307" s="59"/>
    </row>
    <row r="16308" spans="33:33">
      <c r="AG16308" s="59"/>
    </row>
    <row r="16309" spans="33:33">
      <c r="AG16309" s="59"/>
    </row>
    <row r="16310" spans="33:33">
      <c r="AG16310" s="59"/>
    </row>
    <row r="16311" spans="33:33">
      <c r="AG16311" s="59"/>
    </row>
    <row r="16312" spans="33:33">
      <c r="AG16312" s="59"/>
    </row>
    <row r="16313" spans="33:33">
      <c r="AG16313" s="59"/>
    </row>
    <row r="16314" spans="33:33">
      <c r="AG16314" s="59"/>
    </row>
    <row r="16315" spans="33:33">
      <c r="AG16315" s="59"/>
    </row>
    <row r="16316" spans="33:33">
      <c r="AG16316" s="59"/>
    </row>
    <row r="16317" spans="33:33">
      <c r="AG16317" s="59"/>
    </row>
    <row r="16318" spans="33:33">
      <c r="AG16318" s="59"/>
    </row>
    <row r="16319" spans="33:33">
      <c r="AG16319" s="59"/>
    </row>
    <row r="16320" spans="33:33">
      <c r="AG16320" s="59"/>
    </row>
    <row r="16321" spans="33:33">
      <c r="AG16321" s="59"/>
    </row>
    <row r="16322" spans="33:33">
      <c r="AG16322" s="59"/>
    </row>
    <row r="16323" spans="33:33">
      <c r="AG16323" s="59"/>
    </row>
    <row r="16324" spans="33:33">
      <c r="AG16324" s="59"/>
    </row>
    <row r="16325" spans="33:33">
      <c r="AG16325" s="59"/>
    </row>
    <row r="16326" spans="33:33">
      <c r="AG16326" s="59"/>
    </row>
    <row r="16327" spans="33:33">
      <c r="AG16327" s="59"/>
    </row>
    <row r="16328" spans="33:33">
      <c r="AG16328" s="59"/>
    </row>
    <row r="16329" spans="33:33">
      <c r="AG16329" s="59"/>
    </row>
    <row r="16330" spans="33:33">
      <c r="AG16330" s="59"/>
    </row>
    <row r="16331" spans="33:33">
      <c r="AG16331" s="59"/>
    </row>
    <row r="16332" spans="33:33">
      <c r="AG16332" s="59"/>
    </row>
    <row r="16333" spans="33:33">
      <c r="AG16333" s="59"/>
    </row>
    <row r="16334" spans="33:33">
      <c r="AG16334" s="59"/>
    </row>
    <row r="16335" spans="33:33">
      <c r="AG16335" s="59"/>
    </row>
    <row r="16336" spans="33:33">
      <c r="AG16336" s="59"/>
    </row>
    <row r="16337" spans="33:33">
      <c r="AG16337" s="59"/>
    </row>
    <row r="16338" spans="33:33">
      <c r="AG16338" s="59"/>
    </row>
    <row r="16339" spans="33:33">
      <c r="AG16339" s="59"/>
    </row>
    <row r="16340" spans="33:33">
      <c r="AG16340" s="59"/>
    </row>
    <row r="16341" spans="33:33">
      <c r="AG16341" s="59"/>
    </row>
    <row r="16342" spans="33:33">
      <c r="AG16342" s="59"/>
    </row>
    <row r="16343" spans="33:33">
      <c r="AG16343" s="59"/>
    </row>
    <row r="16344" spans="33:33">
      <c r="AG16344" s="59"/>
    </row>
    <row r="16345" spans="33:33">
      <c r="AG16345" s="59"/>
    </row>
    <row r="16346" spans="33:33">
      <c r="AG16346" s="59"/>
    </row>
    <row r="16347" spans="33:33">
      <c r="AG16347" s="59"/>
    </row>
    <row r="16348" spans="33:33">
      <c r="AG16348" s="59"/>
    </row>
    <row r="16349" spans="33:33">
      <c r="AG16349" s="59"/>
    </row>
    <row r="16350" spans="33:33">
      <c r="AG16350" s="59"/>
    </row>
    <row r="16351" spans="33:33">
      <c r="AG16351" s="59"/>
    </row>
    <row r="16352" spans="33:33">
      <c r="AG16352" s="59"/>
    </row>
    <row r="16353" spans="33:33">
      <c r="AG16353" s="59"/>
    </row>
    <row r="16354" spans="33:33">
      <c r="AG16354" s="59"/>
    </row>
    <row r="16355" spans="33:33">
      <c r="AG16355" s="59"/>
    </row>
    <row r="16356" spans="33:33">
      <c r="AG16356" s="59"/>
    </row>
    <row r="16357" spans="33:33">
      <c r="AG16357" s="59"/>
    </row>
    <row r="16358" spans="33:33">
      <c r="AG16358" s="59"/>
    </row>
    <row r="16359" spans="33:33">
      <c r="AG16359" s="59"/>
    </row>
    <row r="16360" spans="33:33">
      <c r="AG16360" s="59"/>
    </row>
    <row r="16361" spans="33:33">
      <c r="AG16361" s="59"/>
    </row>
    <row r="16362" spans="33:33">
      <c r="AG16362" s="59"/>
    </row>
    <row r="16363" spans="33:33">
      <c r="AG16363" s="59"/>
    </row>
    <row r="16364" spans="33:33">
      <c r="AG16364" s="59"/>
    </row>
    <row r="16365" spans="33:33">
      <c r="AG16365" s="59"/>
    </row>
    <row r="16366" spans="33:33">
      <c r="AG16366" s="59"/>
    </row>
    <row r="16367" spans="33:33">
      <c r="AG16367" s="59"/>
    </row>
    <row r="16368" spans="33:33">
      <c r="AG16368" s="59"/>
    </row>
    <row r="16369" spans="33:33">
      <c r="AG16369" s="59"/>
    </row>
    <row r="16370" spans="33:33">
      <c r="AG16370" s="59"/>
    </row>
    <row r="16371" spans="33:33">
      <c r="AG16371" s="59"/>
    </row>
    <row r="16372" spans="33:33">
      <c r="AG16372" s="59"/>
    </row>
    <row r="16373" spans="33:33">
      <c r="AG16373" s="59"/>
    </row>
    <row r="16374" spans="33:33">
      <c r="AG16374" s="59"/>
    </row>
    <row r="16375" spans="33:33">
      <c r="AG16375" s="59"/>
    </row>
    <row r="16376" spans="33:33">
      <c r="AG16376" s="59"/>
    </row>
    <row r="16377" spans="33:33">
      <c r="AG16377" s="59"/>
    </row>
    <row r="16378" spans="33:33">
      <c r="AG16378" s="59"/>
    </row>
    <row r="16379" spans="33:33">
      <c r="AG16379" s="59"/>
    </row>
    <row r="16380" spans="33:33">
      <c r="AG16380" s="59"/>
    </row>
    <row r="16381" spans="33:33">
      <c r="AG16381" s="59"/>
    </row>
    <row r="16382" spans="33:33">
      <c r="AG16382" s="59"/>
    </row>
    <row r="16383" spans="33:33">
      <c r="AG16383" s="59"/>
    </row>
    <row r="16384" spans="33:33">
      <c r="AG16384" s="59"/>
    </row>
    <row r="16385" spans="33:33">
      <c r="AG16385" s="59"/>
    </row>
    <row r="16386" spans="33:33">
      <c r="AG16386" s="59"/>
    </row>
    <row r="16387" spans="33:33">
      <c r="AG16387" s="59"/>
    </row>
    <row r="16388" spans="33:33">
      <c r="AG16388" s="59"/>
    </row>
    <row r="16389" spans="33:33">
      <c r="AG16389" s="59"/>
    </row>
    <row r="16390" spans="33:33">
      <c r="AG16390" s="59"/>
    </row>
    <row r="16391" spans="33:33">
      <c r="AG16391" s="59"/>
    </row>
    <row r="16392" spans="33:33">
      <c r="AG16392" s="59"/>
    </row>
    <row r="16393" spans="33:33">
      <c r="AG16393" s="59"/>
    </row>
    <row r="16394" spans="33:33">
      <c r="AG16394" s="59"/>
    </row>
    <row r="16395" spans="33:33">
      <c r="AG16395" s="59"/>
    </row>
    <row r="16396" spans="33:33">
      <c r="AG16396" s="59"/>
    </row>
    <row r="16397" spans="33:33">
      <c r="AG16397" s="59"/>
    </row>
    <row r="16398" spans="33:33">
      <c r="AG16398" s="59"/>
    </row>
    <row r="16399" spans="33:33">
      <c r="AG16399" s="59"/>
    </row>
    <row r="16400" spans="33:33">
      <c r="AG16400" s="59"/>
    </row>
    <row r="16401" spans="33:33">
      <c r="AG16401" s="59"/>
    </row>
    <row r="16402" spans="33:33">
      <c r="AG16402" s="59"/>
    </row>
    <row r="16403" spans="33:33">
      <c r="AG16403" s="59"/>
    </row>
    <row r="16404" spans="33:33">
      <c r="AG16404" s="59"/>
    </row>
    <row r="16405" spans="33:33">
      <c r="AG16405" s="59"/>
    </row>
    <row r="16406" spans="33:33">
      <c r="AG16406" s="59"/>
    </row>
    <row r="16407" spans="33:33">
      <c r="AG16407" s="59"/>
    </row>
    <row r="16408" spans="33:33">
      <c r="AG16408" s="59"/>
    </row>
    <row r="16409" spans="33:33">
      <c r="AG16409" s="59"/>
    </row>
    <row r="16410" spans="33:33">
      <c r="AG16410" s="59"/>
    </row>
    <row r="16411" spans="33:33">
      <c r="AG16411" s="59"/>
    </row>
    <row r="16412" spans="33:33">
      <c r="AG16412" s="59"/>
    </row>
  </sheetData>
  <phoneticPr fontId="8" type="noConversion"/>
  <pageMargins left="0.196527777777778" right="0.196527777777778" top="0.196527777777778" bottom="0.196527777777778" header="0.196527777777778" footer="0.196527777777778"/>
  <pageSetup paperSize="9" scale="25" orientation="landscape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B63"/>
  <sheetViews>
    <sheetView tabSelected="1" zoomScale="85" zoomScaleNormal="85" workbookViewId="0">
      <pane xSplit="5" ySplit="2" topLeftCell="F3" activePane="bottomRight" state="frozen"/>
      <selection pane="topRight"/>
      <selection pane="bottomLeft"/>
      <selection pane="bottomRight" activeCell="W10" sqref="W10"/>
    </sheetView>
  </sheetViews>
  <sheetFormatPr defaultColWidth="9.28515625" defaultRowHeight="12.75"/>
  <cols>
    <col min="1" max="1" width="10.28515625" style="2" customWidth="1"/>
    <col min="2" max="2" width="5.140625" style="2" customWidth="1"/>
    <col min="3" max="3" width="16" style="2" customWidth="1"/>
    <col min="4" max="4" width="11.28515625" style="2" customWidth="1"/>
    <col min="5" max="5" width="9.140625" style="2" customWidth="1"/>
    <col min="6" max="6" width="14.28515625" style="2" customWidth="1"/>
    <col min="7" max="7" width="6.5703125" style="2" customWidth="1"/>
    <col min="8" max="8" width="9.140625" style="2" customWidth="1"/>
    <col min="9" max="15" width="9.28515625" style="2" customWidth="1"/>
    <col min="16" max="18" width="9.28515625" style="2"/>
    <col min="19" max="19" width="10.7109375" style="2" customWidth="1"/>
    <col min="20" max="27" width="9.28515625" style="2" customWidth="1"/>
    <col min="28" max="16384" width="9.28515625" style="2"/>
  </cols>
  <sheetData>
    <row r="1" spans="1:28" s="1" customFormat="1" ht="26.25" customHeight="1">
      <c r="A1" s="3" t="s">
        <v>155</v>
      </c>
      <c r="B1" s="1" t="s">
        <v>159</v>
      </c>
      <c r="C1" s="1" t="s">
        <v>160</v>
      </c>
      <c r="D1" s="1" t="s">
        <v>16</v>
      </c>
      <c r="E1" s="1" t="s">
        <v>161</v>
      </c>
      <c r="F1" s="117" t="s">
        <v>162</v>
      </c>
      <c r="G1" s="117"/>
      <c r="H1" s="4" t="s">
        <v>163</v>
      </c>
      <c r="I1" s="1" t="s">
        <v>83</v>
      </c>
      <c r="J1" s="1" t="s">
        <v>84</v>
      </c>
      <c r="K1" s="10" t="s">
        <v>85</v>
      </c>
      <c r="N1" s="1" t="s">
        <v>154</v>
      </c>
      <c r="O1" s="1" t="s">
        <v>164</v>
      </c>
      <c r="P1" s="1" t="s">
        <v>165</v>
      </c>
      <c r="S1" s="3" t="s">
        <v>156</v>
      </c>
      <c r="T1" s="1" t="str">
        <f>I1</f>
        <v>Huawei</v>
      </c>
      <c r="U1" s="1" t="str">
        <f>J1</f>
        <v>CMCC</v>
      </c>
      <c r="V1" s="1" t="str">
        <f>K1</f>
        <v>CATT</v>
      </c>
      <c r="W1" s="1" t="s">
        <v>166</v>
      </c>
      <c r="X1" s="1">
        <f>L1</f>
        <v>0</v>
      </c>
      <c r="Y1" s="1">
        <f>M1</f>
        <v>0</v>
      </c>
      <c r="Z1" s="1" t="s">
        <v>154</v>
      </c>
      <c r="AA1" s="1" t="s">
        <v>164</v>
      </c>
      <c r="AB1" s="1" t="s">
        <v>165</v>
      </c>
    </row>
    <row r="2" spans="1:28">
      <c r="A2" s="118" t="s">
        <v>167</v>
      </c>
      <c r="B2" s="5" t="s">
        <v>13</v>
      </c>
      <c r="C2" s="5"/>
      <c r="D2" s="5"/>
      <c r="E2" s="5"/>
      <c r="F2" s="6"/>
      <c r="G2" s="6"/>
      <c r="H2" s="6"/>
      <c r="I2" s="6"/>
      <c r="J2" s="6"/>
      <c r="K2" s="6"/>
      <c r="L2" s="6"/>
      <c r="M2" s="6"/>
      <c r="N2" s="11"/>
      <c r="O2" s="6"/>
      <c r="P2" s="6"/>
      <c r="S2" s="118" t="s">
        <v>167</v>
      </c>
      <c r="T2" s="6"/>
      <c r="U2" s="6"/>
      <c r="V2" s="6"/>
      <c r="W2" s="6"/>
      <c r="X2" s="6"/>
      <c r="Y2" s="6"/>
      <c r="Z2" s="11"/>
      <c r="AA2" s="6"/>
      <c r="AB2" s="6"/>
    </row>
    <row r="3" spans="1:28" ht="51" customHeight="1">
      <c r="A3" s="119"/>
      <c r="B3" s="2" t="s">
        <v>168</v>
      </c>
      <c r="C3" s="2" t="s">
        <v>169</v>
      </c>
      <c r="D3" s="2" t="s">
        <v>20</v>
      </c>
      <c r="F3" s="2" t="s">
        <v>170</v>
      </c>
      <c r="G3" s="2">
        <v>1.5</v>
      </c>
      <c r="H3" s="2" t="s">
        <v>171</v>
      </c>
      <c r="I3" s="12">
        <v>1.75</v>
      </c>
      <c r="K3" s="12">
        <v>1.8379000000000001</v>
      </c>
      <c r="N3" s="12">
        <f>AVERAGE(I3:M3)</f>
        <v>1.7939500000000002</v>
      </c>
      <c r="O3" s="2">
        <f>SQRT(VAR(I3:M3))</f>
        <v>6.2154686066297593E-2</v>
      </c>
      <c r="P3" s="2">
        <f>COUNT(I3:M3)</f>
        <v>2</v>
      </c>
      <c r="S3" s="119"/>
      <c r="T3" s="12">
        <v>1.75</v>
      </c>
      <c r="V3" s="12">
        <v>1.8469</v>
      </c>
      <c r="W3" s="8">
        <v>1.88</v>
      </c>
      <c r="Z3" s="12">
        <f>AVERAGE(T3:Y3)</f>
        <v>1.8256333333333332</v>
      </c>
      <c r="AA3" s="2">
        <f>SQRT(VAR(T3:Y3))</f>
        <v>6.7558887892958441E-2</v>
      </c>
      <c r="AB3" s="2">
        <f>COUNT(T3:Y3)</f>
        <v>3</v>
      </c>
    </row>
    <row r="4" spans="1:28">
      <c r="A4" s="119"/>
      <c r="F4" s="7"/>
      <c r="G4" s="7">
        <v>1.5</v>
      </c>
      <c r="H4" s="7" t="s">
        <v>172</v>
      </c>
      <c r="I4" s="13">
        <v>2.0499999999999998</v>
      </c>
      <c r="J4" s="7"/>
      <c r="K4" s="13">
        <v>2.1320000000000001</v>
      </c>
      <c r="L4" s="7"/>
      <c r="M4" s="7"/>
      <c r="N4" s="13">
        <f t="shared" ref="N4:N10" si="0">AVERAGE(I4:M4)</f>
        <v>2.0910000000000002</v>
      </c>
      <c r="O4" s="7">
        <f t="shared" ref="O4:O10" si="1">SQRT(VAR(I4:M4))</f>
        <v>5.7982756057297108E-2</v>
      </c>
      <c r="P4" s="7">
        <f t="shared" ref="P4:P10" si="2">COUNT(I4:M4)</f>
        <v>2</v>
      </c>
      <c r="S4" s="119"/>
      <c r="T4" s="13">
        <v>2.0699999999999998</v>
      </c>
      <c r="U4" s="7"/>
      <c r="V4" s="13">
        <v>2.1457000000000002</v>
      </c>
      <c r="W4" s="15">
        <v>2.1800000000000002</v>
      </c>
      <c r="X4" s="7"/>
      <c r="Y4" s="7"/>
      <c r="Z4" s="13">
        <f t="shared" ref="Z4:Z10" si="3">AVERAGE(T4:Y4)</f>
        <v>2.1318999999999999</v>
      </c>
      <c r="AA4" s="7">
        <f t="shared" ref="AA4:AA10" si="4">SQRT(VAR(T4:Y4))</f>
        <v>5.628347892588037E-2</v>
      </c>
      <c r="AB4" s="7">
        <f t="shared" ref="AB4:AB10" si="5">COUNT(T4:Y4)</f>
        <v>3</v>
      </c>
    </row>
    <row r="5" spans="1:28">
      <c r="A5" s="119"/>
      <c r="B5" s="2" t="s">
        <v>168</v>
      </c>
      <c r="C5" s="2" t="s">
        <v>173</v>
      </c>
      <c r="D5" s="2" t="s">
        <v>174</v>
      </c>
      <c r="H5" s="2" t="s">
        <v>171</v>
      </c>
      <c r="N5" s="12" t="e">
        <f t="shared" si="0"/>
        <v>#DIV/0!</v>
      </c>
      <c r="O5" s="2" t="e">
        <f t="shared" si="1"/>
        <v>#DIV/0!</v>
      </c>
      <c r="P5" s="2">
        <f t="shared" si="2"/>
        <v>0</v>
      </c>
      <c r="S5" s="119"/>
      <c r="T5" s="12"/>
      <c r="Z5" s="12" t="e">
        <f t="shared" si="3"/>
        <v>#DIV/0!</v>
      </c>
      <c r="AA5" s="2" t="e">
        <f t="shared" si="4"/>
        <v>#DIV/0!</v>
      </c>
      <c r="AB5" s="2">
        <f t="shared" si="5"/>
        <v>0</v>
      </c>
    </row>
    <row r="6" spans="1:28">
      <c r="A6" s="119"/>
      <c r="H6" s="2" t="s">
        <v>172</v>
      </c>
      <c r="N6" s="12" t="e">
        <f t="shared" si="0"/>
        <v>#DIV/0!</v>
      </c>
      <c r="O6" s="2" t="e">
        <f t="shared" si="1"/>
        <v>#DIV/0!</v>
      </c>
      <c r="P6" s="2">
        <f t="shared" si="2"/>
        <v>0</v>
      </c>
      <c r="S6" s="119"/>
      <c r="T6" s="12"/>
      <c r="Z6" s="12" t="e">
        <f t="shared" si="3"/>
        <v>#DIV/0!</v>
      </c>
      <c r="AA6" s="2" t="e">
        <f t="shared" si="4"/>
        <v>#DIV/0!</v>
      </c>
      <c r="AB6" s="2">
        <f t="shared" si="5"/>
        <v>0</v>
      </c>
    </row>
    <row r="7" spans="1:28">
      <c r="A7" s="119"/>
      <c r="B7" s="2" t="s">
        <v>168</v>
      </c>
      <c r="C7" s="2" t="s">
        <v>176</v>
      </c>
      <c r="D7" s="2" t="s">
        <v>174</v>
      </c>
      <c r="H7" s="2" t="s">
        <v>171</v>
      </c>
      <c r="J7" s="2">
        <v>3.85</v>
      </c>
      <c r="N7" s="12">
        <f t="shared" si="0"/>
        <v>3.85</v>
      </c>
      <c r="O7" s="2" t="e">
        <f t="shared" si="1"/>
        <v>#DIV/0!</v>
      </c>
      <c r="P7" s="2">
        <f t="shared" si="2"/>
        <v>1</v>
      </c>
      <c r="S7" s="119"/>
      <c r="T7" s="12"/>
      <c r="Z7" s="12" t="e">
        <f t="shared" si="3"/>
        <v>#DIV/0!</v>
      </c>
      <c r="AA7" s="2" t="e">
        <f t="shared" si="4"/>
        <v>#DIV/0!</v>
      </c>
      <c r="AB7" s="2">
        <f t="shared" si="5"/>
        <v>0</v>
      </c>
    </row>
    <row r="8" spans="1:28">
      <c r="A8" s="119"/>
      <c r="H8" s="2" t="s">
        <v>172</v>
      </c>
      <c r="N8" s="12" t="e">
        <f t="shared" si="0"/>
        <v>#DIV/0!</v>
      </c>
      <c r="O8" s="2" t="e">
        <f t="shared" si="1"/>
        <v>#DIV/0!</v>
      </c>
      <c r="P8" s="2">
        <f t="shared" si="2"/>
        <v>0</v>
      </c>
      <c r="S8" s="119"/>
      <c r="T8" s="12"/>
      <c r="Z8" s="12" t="e">
        <f t="shared" si="3"/>
        <v>#DIV/0!</v>
      </c>
      <c r="AA8" s="2" t="e">
        <f t="shared" si="4"/>
        <v>#DIV/0!</v>
      </c>
      <c r="AB8" s="2">
        <f t="shared" si="5"/>
        <v>0</v>
      </c>
    </row>
    <row r="9" spans="1:28">
      <c r="A9" s="119"/>
      <c r="B9" s="2" t="s">
        <v>168</v>
      </c>
      <c r="C9" s="2" t="s">
        <v>177</v>
      </c>
      <c r="D9" s="2" t="s">
        <v>174</v>
      </c>
      <c r="H9" s="2" t="s">
        <v>171</v>
      </c>
      <c r="N9" s="12" t="e">
        <f t="shared" si="0"/>
        <v>#DIV/0!</v>
      </c>
      <c r="O9" s="2" t="e">
        <f t="shared" si="1"/>
        <v>#DIV/0!</v>
      </c>
      <c r="P9" s="2">
        <f t="shared" si="2"/>
        <v>0</v>
      </c>
      <c r="S9" s="119"/>
      <c r="T9" s="12"/>
      <c r="Z9" s="12" t="e">
        <f t="shared" si="3"/>
        <v>#DIV/0!</v>
      </c>
      <c r="AA9" s="2" t="e">
        <f t="shared" si="4"/>
        <v>#DIV/0!</v>
      </c>
      <c r="AB9" s="2">
        <f t="shared" si="5"/>
        <v>0</v>
      </c>
    </row>
    <row r="10" spans="1:28">
      <c r="A10" s="119"/>
      <c r="H10" s="2" t="s">
        <v>172</v>
      </c>
      <c r="N10" s="12" t="e">
        <f t="shared" si="0"/>
        <v>#DIV/0!</v>
      </c>
      <c r="O10" s="2" t="e">
        <f t="shared" si="1"/>
        <v>#DIV/0!</v>
      </c>
      <c r="P10" s="2">
        <f t="shared" si="2"/>
        <v>0</v>
      </c>
      <c r="S10" s="119"/>
      <c r="T10" s="12"/>
      <c r="Z10" s="12" t="e">
        <f t="shared" si="3"/>
        <v>#DIV/0!</v>
      </c>
      <c r="AA10" s="2" t="e">
        <f t="shared" si="4"/>
        <v>#DIV/0!</v>
      </c>
      <c r="AB10" s="2">
        <f t="shared" si="5"/>
        <v>0</v>
      </c>
    </row>
    <row r="11" spans="1:28">
      <c r="A11" s="119"/>
      <c r="B11" s="2" t="s">
        <v>168</v>
      </c>
      <c r="C11" s="2" t="s">
        <v>176</v>
      </c>
      <c r="D11" s="2" t="s">
        <v>175</v>
      </c>
      <c r="H11" s="2" t="s">
        <v>171</v>
      </c>
      <c r="N11" s="12" t="e">
        <f>AVERAGE(I11:M11)</f>
        <v>#DIV/0!</v>
      </c>
      <c r="O11" s="2" t="e">
        <f>SQRT(VAR(I11:M11))</f>
        <v>#DIV/0!</v>
      </c>
      <c r="P11" s="2">
        <f>COUNT(I11:M11)</f>
        <v>0</v>
      </c>
      <c r="S11" s="119"/>
      <c r="T11" s="12"/>
      <c r="Z11" s="12" t="e">
        <f>AVERAGE(T11:Y11)</f>
        <v>#DIV/0!</v>
      </c>
      <c r="AA11" s="2" t="e">
        <f>SQRT(VAR(T11:Y11))</f>
        <v>#DIV/0!</v>
      </c>
      <c r="AB11" s="2">
        <f>COUNT(T11:Y11)</f>
        <v>0</v>
      </c>
    </row>
    <row r="12" spans="1:28">
      <c r="A12" s="119"/>
      <c r="D12" s="2" t="s">
        <v>174</v>
      </c>
      <c r="H12" s="2" t="s">
        <v>171</v>
      </c>
      <c r="N12" s="12" t="e">
        <f>AVERAGE(I12:M12)</f>
        <v>#DIV/0!</v>
      </c>
      <c r="O12" s="2" t="e">
        <f>SQRT(VAR(I12:M12))</f>
        <v>#DIV/0!</v>
      </c>
      <c r="P12" s="2">
        <f>COUNT(I12:M12)</f>
        <v>0</v>
      </c>
      <c r="S12" s="119"/>
      <c r="T12" s="12"/>
      <c r="Z12" s="12" t="e">
        <f>AVERAGE(T12:Y12)</f>
        <v>#DIV/0!</v>
      </c>
      <c r="AA12" s="2" t="e">
        <f>SQRT(VAR(T12:Y12))</f>
        <v>#DIV/0!</v>
      </c>
      <c r="AB12" s="2">
        <f>COUNT(T12:Y12)</f>
        <v>0</v>
      </c>
    </row>
    <row r="13" spans="1:28">
      <c r="A13" s="119"/>
      <c r="B13" s="8" t="s">
        <v>168</v>
      </c>
      <c r="C13" s="8" t="s">
        <v>178</v>
      </c>
      <c r="D13" s="8" t="s">
        <v>20</v>
      </c>
      <c r="H13" s="2" t="s">
        <v>171</v>
      </c>
      <c r="N13" s="12" t="e">
        <f>AVERAGE(I13:M13)</f>
        <v>#DIV/0!</v>
      </c>
      <c r="O13" s="2" t="e">
        <f>SQRT(VAR(I13:M13))</f>
        <v>#DIV/0!</v>
      </c>
      <c r="P13" s="2">
        <f>COUNT(I13:M13)</f>
        <v>0</v>
      </c>
      <c r="S13" s="119"/>
      <c r="T13" s="12"/>
      <c r="Z13" s="12" t="e">
        <f>AVERAGE(T13:Y13)</f>
        <v>#DIV/0!</v>
      </c>
      <c r="AA13" s="2" t="e">
        <f>SQRT(VAR(T13:Y13))</f>
        <v>#DIV/0!</v>
      </c>
      <c r="AB13" s="2">
        <f>COUNT(T13:Y13)</f>
        <v>0</v>
      </c>
    </row>
    <row r="14" spans="1:28">
      <c r="A14" s="119"/>
      <c r="H14" s="2" t="s">
        <v>172</v>
      </c>
      <c r="N14" s="12" t="e">
        <f>AVERAGE(I14:M14)</f>
        <v>#DIV/0!</v>
      </c>
      <c r="O14" s="2" t="e">
        <f>SQRT(VAR(I14:M14))</f>
        <v>#DIV/0!</v>
      </c>
      <c r="P14" s="2">
        <f>COUNT(I14:M14)</f>
        <v>0</v>
      </c>
      <c r="S14" s="119"/>
      <c r="T14" s="12"/>
      <c r="Z14" s="12" t="e">
        <f>AVERAGE(T14:Y14)</f>
        <v>#DIV/0!</v>
      </c>
      <c r="AA14" s="2" t="e">
        <f>SQRT(VAR(T14:Y14))</f>
        <v>#DIV/0!</v>
      </c>
      <c r="AB14" s="2">
        <f>COUNT(T14:Y14)</f>
        <v>0</v>
      </c>
    </row>
    <row r="15" spans="1:28">
      <c r="A15" s="119"/>
      <c r="B15" s="5" t="s">
        <v>12</v>
      </c>
      <c r="C15" s="5"/>
      <c r="D15" s="5"/>
      <c r="E15" s="5"/>
      <c r="F15" s="6"/>
      <c r="G15" s="6"/>
      <c r="H15" s="6"/>
      <c r="I15" s="11"/>
      <c r="J15" s="6"/>
      <c r="K15" s="6"/>
      <c r="L15" s="6"/>
      <c r="M15" s="6"/>
      <c r="N15" s="11"/>
      <c r="O15" s="6"/>
      <c r="P15" s="6"/>
      <c r="S15" s="119"/>
      <c r="T15" s="11"/>
      <c r="U15" s="6"/>
      <c r="V15" s="6"/>
      <c r="W15" s="6"/>
      <c r="X15" s="6"/>
      <c r="Y15" s="6"/>
      <c r="Z15" s="11"/>
      <c r="AA15" s="6"/>
      <c r="AB15" s="6"/>
    </row>
    <row r="16" spans="1:28" ht="51">
      <c r="A16" s="119"/>
      <c r="B16" s="2" t="s">
        <v>168</v>
      </c>
      <c r="C16" s="2" t="s">
        <v>169</v>
      </c>
      <c r="D16" s="2" t="s">
        <v>18</v>
      </c>
      <c r="E16" s="2" t="s">
        <v>96</v>
      </c>
      <c r="F16" s="2" t="s">
        <v>170</v>
      </c>
      <c r="G16" s="2">
        <v>1.5</v>
      </c>
      <c r="H16" s="2" t="s">
        <v>171</v>
      </c>
      <c r="I16" s="12">
        <v>1.59</v>
      </c>
      <c r="N16" s="12">
        <f>AVERAGE(I16:M16)</f>
        <v>1.59</v>
      </c>
      <c r="O16" s="2" t="e">
        <f>SQRT(VAR(I16:M16))</f>
        <v>#DIV/0!</v>
      </c>
      <c r="P16" s="2">
        <f>COUNT(I16:M16)</f>
        <v>1</v>
      </c>
      <c r="S16" s="119"/>
      <c r="T16" s="12">
        <v>1.6</v>
      </c>
      <c r="Z16" s="12">
        <f>AVERAGE(T16:Y16)</f>
        <v>1.6</v>
      </c>
      <c r="AA16" s="2" t="e">
        <f>SQRT(VAR(T16:Y16))</f>
        <v>#DIV/0!</v>
      </c>
      <c r="AB16" s="2">
        <f>COUNT(T16:Y16)</f>
        <v>1</v>
      </c>
    </row>
    <row r="17" spans="1:28">
      <c r="A17" s="119"/>
      <c r="F17" s="7"/>
      <c r="G17" s="7">
        <v>1.5</v>
      </c>
      <c r="H17" s="7" t="s">
        <v>172</v>
      </c>
      <c r="I17" s="13">
        <v>1.94</v>
      </c>
      <c r="J17" s="7"/>
      <c r="K17" s="13"/>
      <c r="L17" s="7"/>
      <c r="M17" s="7"/>
      <c r="N17" s="13">
        <f>AVERAGE(I17:M17)</f>
        <v>1.94</v>
      </c>
      <c r="O17" s="7" t="e">
        <f>SQRT(VAR(I17:M17))</f>
        <v>#DIV/0!</v>
      </c>
      <c r="P17" s="7">
        <f t="shared" ref="P17:P25" si="6">COUNT(I17:M17)</f>
        <v>1</v>
      </c>
      <c r="S17" s="119"/>
      <c r="T17" s="13">
        <v>1.95</v>
      </c>
      <c r="U17" s="7"/>
      <c r="V17" s="13"/>
      <c r="W17" s="7"/>
      <c r="X17" s="7"/>
      <c r="Y17" s="7"/>
      <c r="Z17" s="13">
        <f>AVERAGE(T17:Y17)</f>
        <v>1.95</v>
      </c>
      <c r="AA17" s="7" t="e">
        <f t="shared" ref="AA17:AA25" si="7">SQRT(VAR(T17:Y17))</f>
        <v>#DIV/0!</v>
      </c>
      <c r="AB17" s="7">
        <f t="shared" ref="AB17:AB25" si="8">COUNT(T17:Y17)</f>
        <v>1</v>
      </c>
    </row>
    <row r="18" spans="1:28">
      <c r="A18" s="119"/>
      <c r="B18" s="2" t="s">
        <v>168</v>
      </c>
      <c r="C18" s="2" t="s">
        <v>173</v>
      </c>
      <c r="D18" s="2" t="s">
        <v>174</v>
      </c>
      <c r="H18" s="2" t="s">
        <v>171</v>
      </c>
      <c r="N18" s="12" t="e">
        <f t="shared" ref="N18:N25" si="9">AVERAGE(I18:M18)</f>
        <v>#DIV/0!</v>
      </c>
      <c r="O18" s="2" t="e">
        <f t="shared" ref="O18:O25" si="10">SQRT(VAR(I18:M18))</f>
        <v>#DIV/0!</v>
      </c>
      <c r="P18" s="2">
        <f t="shared" si="6"/>
        <v>0</v>
      </c>
      <c r="S18" s="119"/>
      <c r="Z18" s="12" t="e">
        <f t="shared" ref="Z18:Z25" si="11">AVERAGE(T18:Y18)</f>
        <v>#DIV/0!</v>
      </c>
      <c r="AA18" s="2" t="e">
        <f t="shared" si="7"/>
        <v>#DIV/0!</v>
      </c>
      <c r="AB18" s="2">
        <f t="shared" si="8"/>
        <v>0</v>
      </c>
    </row>
    <row r="19" spans="1:28">
      <c r="A19" s="119"/>
      <c r="H19" s="2" t="s">
        <v>172</v>
      </c>
      <c r="N19" s="12" t="e">
        <f t="shared" si="9"/>
        <v>#DIV/0!</v>
      </c>
      <c r="O19" s="2" t="e">
        <f t="shared" si="10"/>
        <v>#DIV/0!</v>
      </c>
      <c r="P19" s="2">
        <f t="shared" si="6"/>
        <v>0</v>
      </c>
      <c r="S19" s="119"/>
      <c r="Z19" s="12" t="e">
        <f t="shared" si="11"/>
        <v>#DIV/0!</v>
      </c>
      <c r="AA19" s="2" t="e">
        <f t="shared" si="7"/>
        <v>#DIV/0!</v>
      </c>
      <c r="AB19" s="2">
        <f t="shared" si="8"/>
        <v>0</v>
      </c>
    </row>
    <row r="20" spans="1:28" ht="25.5">
      <c r="A20" s="119"/>
      <c r="B20" s="2" t="s">
        <v>168</v>
      </c>
      <c r="C20" s="2" t="s">
        <v>176</v>
      </c>
      <c r="D20" s="2" t="s">
        <v>174</v>
      </c>
      <c r="E20" s="2" t="s">
        <v>97</v>
      </c>
      <c r="H20" s="2" t="s">
        <v>171</v>
      </c>
      <c r="J20" s="2">
        <v>3.85</v>
      </c>
      <c r="N20" s="12">
        <f t="shared" si="9"/>
        <v>3.85</v>
      </c>
      <c r="O20" s="2" t="e">
        <f t="shared" si="10"/>
        <v>#DIV/0!</v>
      </c>
      <c r="P20" s="2">
        <f t="shared" si="6"/>
        <v>1</v>
      </c>
      <c r="S20" s="119"/>
      <c r="Z20" s="12" t="e">
        <f t="shared" si="11"/>
        <v>#DIV/0!</v>
      </c>
      <c r="AA20" s="2" t="e">
        <f t="shared" si="7"/>
        <v>#DIV/0!</v>
      </c>
      <c r="AB20" s="2">
        <f t="shared" si="8"/>
        <v>0</v>
      </c>
    </row>
    <row r="21" spans="1:28">
      <c r="A21" s="119"/>
      <c r="H21" s="2" t="s">
        <v>172</v>
      </c>
      <c r="N21" s="12" t="e">
        <f t="shared" si="9"/>
        <v>#DIV/0!</v>
      </c>
      <c r="O21" s="2" t="e">
        <f t="shared" si="10"/>
        <v>#DIV/0!</v>
      </c>
      <c r="P21" s="2">
        <f t="shared" si="6"/>
        <v>0</v>
      </c>
      <c r="S21" s="119"/>
      <c r="Z21" s="12" t="e">
        <f t="shared" si="11"/>
        <v>#DIV/0!</v>
      </c>
      <c r="AA21" s="2" t="e">
        <f t="shared" si="7"/>
        <v>#DIV/0!</v>
      </c>
      <c r="AB21" s="2">
        <f t="shared" si="8"/>
        <v>0</v>
      </c>
    </row>
    <row r="22" spans="1:28" ht="25.5">
      <c r="A22" s="119"/>
      <c r="B22" s="2" t="s">
        <v>168</v>
      </c>
      <c r="C22" s="2" t="s">
        <v>169</v>
      </c>
      <c r="D22" s="2" t="s">
        <v>20</v>
      </c>
      <c r="E22" s="9" t="s">
        <v>98</v>
      </c>
      <c r="H22" s="2" t="s">
        <v>171</v>
      </c>
      <c r="K22" s="12">
        <v>1.7838000000000001</v>
      </c>
      <c r="N22" s="12">
        <f t="shared" si="9"/>
        <v>1.7838000000000001</v>
      </c>
      <c r="O22" s="2" t="e">
        <f t="shared" si="10"/>
        <v>#DIV/0!</v>
      </c>
      <c r="P22" s="2">
        <f t="shared" si="6"/>
        <v>1</v>
      </c>
      <c r="S22" s="119"/>
      <c r="V22" s="12">
        <v>1.7925</v>
      </c>
      <c r="Z22" s="12">
        <f t="shared" si="11"/>
        <v>1.7925</v>
      </c>
      <c r="AA22" s="2" t="e">
        <f t="shared" si="7"/>
        <v>#DIV/0!</v>
      </c>
      <c r="AB22" s="2">
        <f t="shared" si="8"/>
        <v>1</v>
      </c>
    </row>
    <row r="23" spans="1:28">
      <c r="A23" s="119"/>
      <c r="H23" s="2" t="s">
        <v>172</v>
      </c>
      <c r="K23" s="12">
        <v>2.0691999999999999</v>
      </c>
      <c r="N23" s="12">
        <f t="shared" si="9"/>
        <v>2.0691999999999999</v>
      </c>
      <c r="O23" s="2" t="e">
        <f t="shared" si="10"/>
        <v>#DIV/0!</v>
      </c>
      <c r="P23" s="2">
        <f t="shared" si="6"/>
        <v>1</v>
      </c>
      <c r="S23" s="119"/>
      <c r="V23" s="12">
        <v>2.0825</v>
      </c>
      <c r="Z23" s="12">
        <f t="shared" si="11"/>
        <v>2.0825</v>
      </c>
      <c r="AA23" s="2" t="e">
        <f t="shared" si="7"/>
        <v>#DIV/0!</v>
      </c>
      <c r="AB23" s="2">
        <f t="shared" si="8"/>
        <v>1</v>
      </c>
    </row>
    <row r="24" spans="1:28">
      <c r="A24" s="119"/>
      <c r="B24" s="2" t="s">
        <v>168</v>
      </c>
      <c r="C24" s="2" t="s">
        <v>177</v>
      </c>
      <c r="D24" s="2" t="s">
        <v>174</v>
      </c>
      <c r="H24" s="2" t="s">
        <v>171</v>
      </c>
      <c r="K24" s="14"/>
      <c r="N24" s="12" t="e">
        <f t="shared" si="9"/>
        <v>#DIV/0!</v>
      </c>
      <c r="O24" s="2" t="e">
        <f t="shared" si="10"/>
        <v>#DIV/0!</v>
      </c>
      <c r="P24" s="2">
        <f t="shared" si="6"/>
        <v>0</v>
      </c>
      <c r="S24" s="119"/>
      <c r="Z24" s="12" t="e">
        <f t="shared" si="11"/>
        <v>#DIV/0!</v>
      </c>
      <c r="AA24" s="2" t="e">
        <f t="shared" si="7"/>
        <v>#DIV/0!</v>
      </c>
      <c r="AB24" s="2">
        <f t="shared" si="8"/>
        <v>0</v>
      </c>
    </row>
    <row r="25" spans="1:28">
      <c r="A25" s="119"/>
      <c r="H25" s="2" t="s">
        <v>172</v>
      </c>
      <c r="N25" s="12" t="e">
        <f t="shared" si="9"/>
        <v>#DIV/0!</v>
      </c>
      <c r="O25" s="2" t="e">
        <f t="shared" si="10"/>
        <v>#DIV/0!</v>
      </c>
      <c r="P25" s="2">
        <f t="shared" si="6"/>
        <v>0</v>
      </c>
      <c r="S25" s="119"/>
      <c r="Z25" s="12" t="e">
        <f t="shared" si="11"/>
        <v>#DIV/0!</v>
      </c>
      <c r="AA25" s="2" t="e">
        <f t="shared" si="7"/>
        <v>#DIV/0!</v>
      </c>
      <c r="AB25" s="2">
        <f t="shared" si="8"/>
        <v>0</v>
      </c>
    </row>
    <row r="26" spans="1:28">
      <c r="N26" s="12"/>
      <c r="Z26" s="12"/>
    </row>
    <row r="27" spans="1:28">
      <c r="N27" s="12"/>
      <c r="Z27" s="12"/>
    </row>
    <row r="28" spans="1:28">
      <c r="N28" s="12"/>
      <c r="Z28" s="12"/>
    </row>
    <row r="29" spans="1:28">
      <c r="N29" s="12"/>
      <c r="Z29" s="12"/>
    </row>
    <row r="30" spans="1:28">
      <c r="N30" s="12"/>
      <c r="Z30" s="12"/>
    </row>
    <row r="31" spans="1:28">
      <c r="N31" s="12"/>
      <c r="Z31" s="12"/>
    </row>
    <row r="32" spans="1:28">
      <c r="N32" s="12"/>
      <c r="Z32" s="12"/>
    </row>
    <row r="33" spans="14:26">
      <c r="N33" s="12"/>
      <c r="Z33" s="12"/>
    </row>
    <row r="34" spans="14:26">
      <c r="N34" s="12"/>
      <c r="Z34" s="12"/>
    </row>
    <row r="35" spans="14:26">
      <c r="N35" s="12"/>
      <c r="Z35" s="12"/>
    </row>
    <row r="36" spans="14:26">
      <c r="N36" s="12"/>
      <c r="Z36" s="12"/>
    </row>
    <row r="37" spans="14:26">
      <c r="N37" s="12"/>
      <c r="Z37" s="12"/>
    </row>
    <row r="38" spans="14:26">
      <c r="N38" s="12"/>
      <c r="Z38" s="12"/>
    </row>
    <row r="39" spans="14:26">
      <c r="N39" s="12"/>
      <c r="Z39" s="12"/>
    </row>
    <row r="40" spans="14:26">
      <c r="N40" s="12"/>
      <c r="Z40" s="12"/>
    </row>
    <row r="41" spans="14:26">
      <c r="N41" s="12"/>
      <c r="Z41" s="12"/>
    </row>
    <row r="42" spans="14:26">
      <c r="N42" s="12"/>
      <c r="Z42" s="12"/>
    </row>
    <row r="43" spans="14:26">
      <c r="N43" s="12"/>
      <c r="Z43" s="12"/>
    </row>
    <row r="44" spans="14:26">
      <c r="N44" s="12"/>
      <c r="Z44" s="12"/>
    </row>
    <row r="45" spans="14:26">
      <c r="N45" s="12"/>
      <c r="Z45" s="12"/>
    </row>
    <row r="46" spans="14:26">
      <c r="N46" s="12"/>
      <c r="Z46" s="12"/>
    </row>
    <row r="47" spans="14:26">
      <c r="N47" s="12"/>
      <c r="Z47" s="12"/>
    </row>
    <row r="48" spans="14:26">
      <c r="N48" s="12"/>
      <c r="Z48" s="12"/>
    </row>
    <row r="49" spans="14:26">
      <c r="N49" s="12"/>
      <c r="Z49" s="12"/>
    </row>
    <row r="50" spans="14:26">
      <c r="N50" s="12"/>
      <c r="Z50" s="12"/>
    </row>
    <row r="51" spans="14:26">
      <c r="N51" s="12"/>
      <c r="Z51" s="12"/>
    </row>
    <row r="52" spans="14:26">
      <c r="N52" s="12"/>
      <c r="Z52" s="12"/>
    </row>
    <row r="53" spans="14:26">
      <c r="N53" s="12"/>
      <c r="Z53" s="12"/>
    </row>
    <row r="54" spans="14:26">
      <c r="N54" s="12"/>
      <c r="Z54" s="12"/>
    </row>
    <row r="55" spans="14:26">
      <c r="N55" s="12"/>
      <c r="Z55" s="12"/>
    </row>
    <row r="56" spans="14:26">
      <c r="N56" s="12"/>
      <c r="Z56" s="12"/>
    </row>
    <row r="57" spans="14:26">
      <c r="N57" s="12"/>
      <c r="Z57" s="12"/>
    </row>
    <row r="58" spans="14:26">
      <c r="N58" s="12"/>
      <c r="Z58" s="12"/>
    </row>
    <row r="59" spans="14:26">
      <c r="N59" s="12"/>
      <c r="Z59" s="12"/>
    </row>
    <row r="60" spans="14:26">
      <c r="N60" s="12"/>
      <c r="Z60" s="12"/>
    </row>
    <row r="61" spans="14:26">
      <c r="N61" s="12"/>
      <c r="Z61" s="12"/>
    </row>
    <row r="62" spans="14:26">
      <c r="N62" s="12"/>
      <c r="Z62" s="12"/>
    </row>
    <row r="63" spans="14:26">
      <c r="N63" s="12"/>
      <c r="Z63" s="12"/>
    </row>
  </sheetData>
  <mergeCells count="3">
    <mergeCell ref="F1:G1"/>
    <mergeCell ref="A2:A25"/>
    <mergeCell ref="S2:S25"/>
  </mergeCells>
  <phoneticPr fontId="8" type="noConversion"/>
  <pageMargins left="0.69930555555555596" right="0.69930555555555596" top="0.75" bottom="0.75" header="0.3" footer="0.3"/>
  <pageSetup paperSize="9" orientation="portrait" horizontalDpi="180" verticalDpi="18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文档" ma:contentTypeID="0x010100AF9254F916046D47805269FA44C28805" ma:contentTypeVersion="9" ma:contentTypeDescription="新建文档。" ma:contentTypeScope="" ma:versionID="60f3d356b4befabd0016384b0f54f677">
  <xsd:schema xmlns:xsd="http://www.w3.org/2001/XMLSchema" xmlns:xs="http://www.w3.org/2001/XMLSchema" xmlns:p="http://schemas.microsoft.com/office/2006/metadata/properties" xmlns:ns2="25a9b192-4ffd-45fe-9f9b-78d47ef7d08b" xmlns:ns3="887e1eb4-d705-45f4-998c-aa955aed8a7f" targetNamespace="http://schemas.microsoft.com/office/2006/metadata/properties" ma:root="true" ma:fieldsID="1bf6166623e2fe5fd47d744465eeb492" ns2:_="" ns3:_="">
    <xsd:import namespace="25a9b192-4ffd-45fe-9f9b-78d47ef7d08b"/>
    <xsd:import namespace="887e1eb4-d705-45f4-998c-aa955aed8a7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LastSharedByUser" minOccurs="0"/>
                <xsd:element ref="ns2:LastSharedByTime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a9b192-4ffd-45fe-9f9b-78d47ef7d08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享对象: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享对象详细信息" ma:description="" ma:internalName="SharedWithDetails" ma:readOnly="true">
      <xsd:simpleType>
        <xsd:restriction base="dms:Note">
          <xsd:maxLength value="255"/>
        </xsd:restriction>
      </xsd:simpleType>
    </xsd:element>
    <xsd:element name="LastSharedByUser" ma:index="10" nillable="true" ma:displayName="上次共享用户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1" nillable="true" ma:displayName="上次共享时间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7e1eb4-d705-45f4-998c-aa955aed8a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5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内容类型"/>
        <xsd:element ref="dc:title" minOccurs="0" maxOccurs="1" ma:index="4" ma:displayName="标题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5789EEF-91FB-42B3-A3F2-5A53C39B2814}">
  <ds:schemaRefs/>
</ds:datastoreItem>
</file>

<file path=customXml/itemProps2.xml><?xml version="1.0" encoding="utf-8"?>
<ds:datastoreItem xmlns:ds="http://schemas.openxmlformats.org/officeDocument/2006/customXml" ds:itemID="{8AC80BEB-915D-43B1-9CAD-DCD3B95AF534}">
  <ds:schemaRefs/>
</ds:datastoreItem>
</file>

<file path=customXml/itemProps3.xml><?xml version="1.0" encoding="utf-8"?>
<ds:datastoreItem xmlns:ds="http://schemas.openxmlformats.org/officeDocument/2006/customXml" ds:itemID="{87D84BE4-29F1-4031-9EC1-CC1285CC597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SLS_Assumptions</vt:lpstr>
      <vt:lpstr>LLS_Assumptions</vt:lpstr>
      <vt:lpstr>MedianSINR_4GHz_12TRxP</vt:lpstr>
      <vt:lpstr>Mobility_4GHz_12TRxP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erafura</dc:creator>
  <cp:keywords>CTPClassification=CTP_IC:VisualMarkings=, CTPClassification=CTP_IC</cp:keywords>
  <cp:lastModifiedBy>Alice</cp:lastModifiedBy>
  <cp:lastPrinted>2011-08-15T04:23:00Z</cp:lastPrinted>
  <dcterms:created xsi:type="dcterms:W3CDTF">2009-04-02T17:18:00Z</dcterms:created>
  <dcterms:modified xsi:type="dcterms:W3CDTF">2019-06-12T16:30:38Z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(3)ndg2hq9+vee9ZpH7NtmS+49bamYLNL7V3rHDIFvLz86GXp9LbdREafClwTNEMYP9z6o6SuU5_x000d__x000d_
riAauRvj5BB9BN2g+p0ZN+25KvgVK+sXmXpBkjC1K3xtKZ9dSdV4ubarm8JqGT3dAX33yrma_x000d__x000d_
00jB7Khe02XbVBs727JBFgoewPnCMADQuo86JbUuiKIrD96xvq4orXBS6TnzMH56sb+x9RdI_x000d__x000d_
s+XWGprl4Z/cH+R0+X</vt:lpwstr>
  </property>
  <property fmtid="{D5CDD505-2E9C-101B-9397-08002B2CF9AE}" pid="6" name="_ms_pID_7253432">
    <vt:lpwstr>5OJGb3f+mH1KzqZbnkYTVAeOjlSdIMeSlRi0_x000d__x000d_
T/acmNf7nIMFpuxj6DgIG5q3cKVhyUYcFSQiHVBrrxtrBHIJzns=</vt:lpwstr>
  </property>
  <property fmtid="{D5CDD505-2E9C-101B-9397-08002B2CF9AE}" pid="7" name="_ms_pID_7253431">
    <vt:lpwstr>JlkahCVCgBiAbbK2PRtN4TNI4Cf96TF9zAJtItSRPLOCiVFqgnXNQl_x000d__x000d_
0LnhEEKhALHOvwNRoXcsM2ckJ5D13XOkM8P1fLpGrFHRc0CQx1iCAp7/gi5Uz8nOixsjcCfI_x000d__x000d_
uoV6NsXdKtrq3EmqW2TT9jfetetwFR0R37eToZoHAhf5dSGLO3tteRe3/x8jUcBIZeKv29k5_x000d__x000d_
fPIkAJSS+OMNqGrmUpx/H+JDu4MZHHxAAMkB</vt:lpwstr>
  </property>
  <property fmtid="{D5CDD505-2E9C-101B-9397-08002B2CF9AE}" pid="8" name="_2015_ms_pID_725343">
    <vt:lpwstr>(3)e46hMsW9XSiA6kkz21xGeViZ6E+5Rjzu/G3QH7WzuX4tQIJ8tepu6X6APnAHrDAMtZXwmtH+_x000d__x000d_
5jNHSQTFaqp+9gBbWyPC/FrAi51ST9lIhJ8lsPJK//ICwISUoe4nJLtmIUZ8dvoOY+Wi5tLO_x000d__x000d_
bhLdxad4ePRmxNaAizuVUQnqnNByu/Ic4EwVenF6Nvp24mQC0LYuO3Yggis0MqZSIiB28z/A_x000d__x000d_
r5sSowuzJ3t/GUKJx8</vt:lpwstr>
  </property>
  <property fmtid="{D5CDD505-2E9C-101B-9397-08002B2CF9AE}" pid="9" name="_2015_ms_pID_7253431">
    <vt:lpwstr>qzxeXWmI19IwadGjQ/EjFT+6SpghBI6uckBRizqDjmnmzuTBEw7Vi3_x000d__x000d_
NygixIk10GZqdferLYIPwewVH8nOinXo8wRD05IrghXlvShZBLHzFGr/sojXjT1NLqc2P338_x000d__x000d_
z7aAjy7GFxmWf/0+gcS7JprWa1ZSscuTEX4Lh6jZdRkN+UiSqBsN6g8e3J7YiKrlaf7VBsrE_x000d__x000d_
H+gQnD16bTEGVWtOMkwYj0Typ4CbhlPaK6R/</vt:lpwstr>
  </property>
  <property fmtid="{D5CDD505-2E9C-101B-9397-08002B2CF9AE}" pid="10" name="_2015_ms_pID_7253432">
    <vt:lpwstr>v/pUwf7LwlAZ5JLSR2kd+Z0bUTBW1RCYImH4_x000d__x000d_
enW9FWju/fw8oXuPafxcIpv4GYebqyH3now4HYwMyQ5NNTREqLU=</vt:lpwstr>
  </property>
  <property fmtid="{D5CDD505-2E9C-101B-9397-08002B2CF9AE}" pid="11" name="ContentTypeId">
    <vt:lpwstr>0x010100AF9254F916046D47805269FA44C28805</vt:lpwstr>
  </property>
  <property fmtid="{D5CDD505-2E9C-101B-9397-08002B2CF9AE}" pid="12" name="TitusGUID">
    <vt:lpwstr>9f4f591a-e838-4283-a536-d5c03ea21119</vt:lpwstr>
  </property>
  <property fmtid="{D5CDD505-2E9C-101B-9397-08002B2CF9AE}" pid="13" name="CTP_BU">
    <vt:lpwstr>NEXT GEN AND STANDARDS GROUP</vt:lpwstr>
  </property>
  <property fmtid="{D5CDD505-2E9C-101B-9397-08002B2CF9AE}" pid="14" name="CTP_TimeStamp">
    <vt:lpwstr>2018-08-21 09:47:26Z</vt:lpwstr>
  </property>
  <property fmtid="{D5CDD505-2E9C-101B-9397-08002B2CF9AE}" pid="15" name="CTPClassification">
    <vt:lpwstr>CTP_IC</vt:lpwstr>
  </property>
  <property fmtid="{D5CDD505-2E9C-101B-9397-08002B2CF9AE}" pid="16" name="_readonly">
    <vt:lpwstr/>
  </property>
  <property fmtid="{D5CDD505-2E9C-101B-9397-08002B2CF9AE}" pid="17" name="_change">
    <vt:lpwstr/>
  </property>
  <property fmtid="{D5CDD505-2E9C-101B-9397-08002B2CF9AE}" pid="18" name="_full-control">
    <vt:lpwstr/>
  </property>
  <property fmtid="{D5CDD505-2E9C-101B-9397-08002B2CF9AE}" pid="19" name="sflag">
    <vt:lpwstr>1558400932</vt:lpwstr>
  </property>
  <property fmtid="{D5CDD505-2E9C-101B-9397-08002B2CF9AE}" pid="20" name="KSOProductBuildVer">
    <vt:lpwstr>2052-10.8.2.6613</vt:lpwstr>
  </property>
</Properties>
</file>